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50" windowWidth="20115" windowHeight="7365" activeTab="1"/>
  </bookViews>
  <sheets>
    <sheet name="приложение 4" sheetId="1" r:id="rId1"/>
    <sheet name="приложение 5" sheetId="2" r:id="rId2"/>
  </sheets>
  <definedNames>
    <definedName name="_xlnm.Print_Titles" localSheetId="0">'приложение 4'!$11:$12</definedName>
    <definedName name="_xlnm.Print_Area" localSheetId="0">'приложение 4'!$A$1:$F$84</definedName>
    <definedName name="_xlnm.Print_Area" localSheetId="1">'приложение 5'!$A$1:$D$79</definedName>
  </definedNames>
  <calcPr calcId="124519"/>
</workbook>
</file>

<file path=xl/calcChain.xml><?xml version="1.0" encoding="utf-8"?>
<calcChain xmlns="http://schemas.openxmlformats.org/spreadsheetml/2006/main">
  <c r="C47" i="1"/>
  <c r="F45"/>
  <c r="E82"/>
  <c r="F82"/>
  <c r="E46"/>
  <c r="E63"/>
  <c r="E50"/>
  <c r="C45"/>
  <c r="C63"/>
  <c r="C79"/>
  <c r="F50"/>
  <c r="C50"/>
  <c r="F61"/>
  <c r="E79"/>
  <c r="F80"/>
  <c r="E78"/>
  <c r="D61"/>
  <c r="F78" l="1"/>
  <c r="F81"/>
  <c r="F75"/>
  <c r="F58"/>
  <c r="F59"/>
  <c r="F65"/>
  <c r="F66"/>
  <c r="F68"/>
  <c r="F69"/>
  <c r="F70"/>
  <c r="F72"/>
  <c r="F55"/>
  <c r="F56"/>
  <c r="F53"/>
  <c r="F17"/>
  <c r="F18"/>
  <c r="F24"/>
  <c r="F26"/>
  <c r="F28"/>
  <c r="F29"/>
  <c r="F30"/>
  <c r="F32"/>
  <c r="F33"/>
  <c r="F36"/>
  <c r="F44"/>
  <c r="E76"/>
  <c r="F76" s="1"/>
  <c r="E81"/>
  <c r="E77"/>
  <c r="F77" s="1"/>
  <c r="E73"/>
  <c r="F73" s="1"/>
  <c r="E74"/>
  <c r="F74" s="1"/>
  <c r="E72"/>
  <c r="E71"/>
  <c r="F71" s="1"/>
  <c r="E65"/>
  <c r="E66"/>
  <c r="E64"/>
  <c r="E57"/>
  <c r="F57" s="1"/>
  <c r="E58"/>
  <c r="E59"/>
  <c r="E60"/>
  <c r="F60" s="1"/>
  <c r="E62"/>
  <c r="F62" s="1"/>
  <c r="E54"/>
  <c r="F54" s="1"/>
  <c r="E53"/>
  <c r="E48"/>
  <c r="F48" s="1"/>
  <c r="E49"/>
  <c r="F49" s="1"/>
  <c r="E36"/>
  <c r="E37"/>
  <c r="F37" s="1"/>
  <c r="E38"/>
  <c r="F38" s="1"/>
  <c r="E39"/>
  <c r="F39" s="1"/>
  <c r="E41"/>
  <c r="F41" s="1"/>
  <c r="E42"/>
  <c r="F42" s="1"/>
  <c r="E33"/>
  <c r="E34"/>
  <c r="F34" s="1"/>
  <c r="E35"/>
  <c r="F35" s="1"/>
  <c r="E32"/>
  <c r="E23"/>
  <c r="F23" s="1"/>
  <c r="E24"/>
  <c r="E26"/>
  <c r="E28"/>
  <c r="E29"/>
  <c r="E30"/>
  <c r="E20"/>
  <c r="F20" s="1"/>
  <c r="E21"/>
  <c r="F21" s="1"/>
  <c r="E22"/>
  <c r="F22" s="1"/>
  <c r="E18"/>
  <c r="E19"/>
  <c r="F19" s="1"/>
  <c r="E15"/>
  <c r="F15" s="1"/>
  <c r="E17"/>
  <c r="F79"/>
  <c r="F51"/>
  <c r="F52"/>
  <c r="D79"/>
  <c r="D78"/>
  <c r="D67"/>
  <c r="E67" s="1"/>
  <c r="F67" s="1"/>
  <c r="D50"/>
  <c r="D47"/>
  <c r="E47" s="1"/>
  <c r="F47" s="1"/>
  <c r="D43"/>
  <c r="E43" s="1"/>
  <c r="F43" s="1"/>
  <c r="D40"/>
  <c r="E40" s="1"/>
  <c r="F40" s="1"/>
  <c r="D37"/>
  <c r="D34"/>
  <c r="D31"/>
  <c r="E31" s="1"/>
  <c r="F31" s="1"/>
  <c r="D27"/>
  <c r="E27" s="1"/>
  <c r="F27" s="1"/>
  <c r="D25"/>
  <c r="E25" s="1"/>
  <c r="F25" s="1"/>
  <c r="D21"/>
  <c r="D16"/>
  <c r="E16" s="1"/>
  <c r="F16" s="1"/>
  <c r="F63" l="1"/>
  <c r="F64"/>
  <c r="D63"/>
  <c r="D14"/>
  <c r="D45" l="1"/>
  <c r="D82" s="1"/>
  <c r="E14"/>
  <c r="F14" s="1"/>
  <c r="D46"/>
  <c r="D74" i="2"/>
  <c r="C74"/>
  <c r="D66"/>
  <c r="C66"/>
  <c r="D50"/>
  <c r="E45" i="1" l="1"/>
  <c r="F46"/>
  <c r="D62" i="2"/>
  <c r="D16" l="1"/>
  <c r="D21"/>
  <c r="D25"/>
  <c r="D27"/>
  <c r="D31"/>
  <c r="D34"/>
  <c r="D37"/>
  <c r="D40"/>
  <c r="D43"/>
  <c r="D47"/>
  <c r="D75"/>
  <c r="C75"/>
  <c r="C62"/>
  <c r="C50"/>
  <c r="C47"/>
  <c r="C43"/>
  <c r="C40"/>
  <c r="C37"/>
  <c r="C34"/>
  <c r="C31"/>
  <c r="C27"/>
  <c r="C25"/>
  <c r="C21"/>
  <c r="C16"/>
  <c r="D46" l="1"/>
  <c r="D45" s="1"/>
  <c r="C46"/>
  <c r="D14"/>
  <c r="C14"/>
  <c r="D77" l="1"/>
  <c r="C45" l="1"/>
  <c r="C77" s="1"/>
</calcChain>
</file>

<file path=xl/sharedStrings.xml><?xml version="1.0" encoding="utf-8"?>
<sst xmlns="http://schemas.openxmlformats.org/spreadsheetml/2006/main" count="283" uniqueCount="154">
  <si>
    <t>Приложение 4</t>
  </si>
  <si>
    <t>к Решению Хурала представителей</t>
  </si>
  <si>
    <t>муниципального района "Монгун-Тайгинский кожуун Республики Тыва"</t>
  </si>
  <si>
    <t>(тыс. рублей)</t>
  </si>
  <si>
    <t xml:space="preserve">Коды бюджетной классификации  </t>
  </si>
  <si>
    <t xml:space="preserve">      Наименование доходов </t>
  </si>
  <si>
    <t>1 00 00000 00 0000 000</t>
  </si>
  <si>
    <t>НАЛОГОВЫЕ И НЕНАЛОГОВЫЕ ДОХОДЫ</t>
  </si>
  <si>
    <t>1  01 02000 01 0000 110</t>
  </si>
  <si>
    <t>НАЛОГ НА ДОХОДЫ ФИЗИЧЕСКИХ ЛИЦ</t>
  </si>
  <si>
    <t>1 03 00000 00 0000 000</t>
  </si>
  <si>
    <t>НАЛОГИ НА ТОВАРЫ (РАБОТЫ,  УСЛУГИ), РЕАЛИЗУЕМЫЕ НА ТЕРРИТОРИИ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</si>
  <si>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</si>
  <si>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</si>
  <si>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</si>
  <si>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</si>
  <si>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</si>
  <si>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</si>
  <si>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</si>
  <si>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</si>
  <si>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1 05 00000 00 0000 000</t>
  </si>
  <si>
    <t>НАЛОГИ НА СОВОКУПНЫЙ ДОХОД</t>
  </si>
  <si>
    <t>10503000010000110</t>
  </si>
  <si>
    <t>Единый сельскохозяйственный налог</t>
  </si>
  <si>
    <t>10504000020000110</t>
  </si>
  <si>
    <t>Налог, взимаемый в связи с применением патентной системы налогообложения</t>
  </si>
  <si>
    <t>10600000000000000</t>
  </si>
  <si>
    <t>НАЛОГИ НА ИМУЩЕСТВО</t>
  </si>
  <si>
    <t>10602000020000110</t>
  </si>
  <si>
    <t>Налог на имущество организаций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</si>
  <si>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</si>
  <si>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</si>
  <si>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</si>
  <si>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</si>
  <si>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 xml:space="preserve"> 1 07 04000 01 0000 110</t>
  </si>
  <si>
    <t xml:space="preserve">Сборы за пользование объектами животного мира и за пользование объектами водных биологических ресурсов </t>
  </si>
  <si>
    <t>10800000000000000</t>
  </si>
  <si>
    <t>ГОСУДАРСТВЕННАЯ ПОШЛИНА</t>
  </si>
  <si>
    <t xml:space="preserve"> 1 11 00000 00 0000 000</t>
  </si>
  <si>
    <t>ДОХОДЫ ОТ ИСПОЛЬЗОВАНИЯ ИМУЩЕСТВА, НАХОДЯЩЕГОСЯ В ГОСУДАРСТВЕННОЙ И МУНИЦИПАЛЬНОЙ СОБСТВЕННОСТИ</t>
  </si>
  <si>
    <t>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</si>
  <si>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</si>
  <si>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</si>
  <si>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1 12 00000 00 0000 000</t>
  </si>
  <si>
    <t xml:space="preserve">ПЛАТЕЖИ ПРИ ПОЛЬЗОВАНИИ ПРИРОДНЫМИ РЕСУРСАМИ </t>
  </si>
  <si>
    <t>1 12 01010 01 0000 120</t>
  </si>
  <si>
    <t>Плата за выбросы загрязняющих веществ в атмосферный воздух стационарными объектами</t>
  </si>
  <si>
    <t>1 12 01041 01 0000 120</t>
  </si>
  <si>
    <t>Плата за размещение отходов производства</t>
  </si>
  <si>
    <t xml:space="preserve"> 1 13 00000 00 0000 000</t>
  </si>
  <si>
    <r>
      <t xml:space="preserve">ДОХОДЫ ОТ ОКАЗАНИЯ ПЛАТНЫХ УСЛУГ </t>
    </r>
    <r>
      <rPr>
        <b/>
        <sz val="11"/>
        <color indexed="8"/>
        <rFont val="Times New Roman"/>
        <family val="1"/>
        <charset val="204"/>
      </rPr>
      <t xml:space="preserve"> И КОМПЕНСАЦИИ ЗАТРАТ ГОСУДАРСТВА</t>
    </r>
  </si>
  <si>
    <t>1 13 01995 10 0000 130</t>
  </si>
  <si>
    <t>Прочие доходы от оказания платных услуг (работ) получателями средств бюджетов сельских поселений</t>
  </si>
  <si>
    <t>1 13 02995 05 0000 130</t>
  </si>
  <si>
    <t>Прочие доходы от компенсации затрат бюджетов муниципальных районов</t>
  </si>
  <si>
    <t>1 14 00000 00 0000 000</t>
  </si>
  <si>
    <t>ДОХОДЫ ОТ ПРОДАЖИ МАТЕРИАЛЬНЫХ И НЕМАТЕРИАЛЬНЫХ АКТИВОВ</t>
  </si>
  <si>
    <t>Доходы от продажи земельных участков, находящихся в государственной и муниципальной собственности</t>
  </si>
  <si>
    <t xml:space="preserve"> 1 16 00000 00 0000 000</t>
  </si>
  <si>
    <t>ШТРАФЫ, САНКЦИИ, ВОЗМЕЩЕНИЕ УЩЕРБА</t>
  </si>
  <si>
    <t>1 17 00000 00 0000 000</t>
  </si>
  <si>
    <t>ПРОЧИЕ НЕНАЛОГОВЫЕ ДОХОДЫ</t>
  </si>
  <si>
    <t>1 17 05050 05 0000 180</t>
  </si>
  <si>
    <t>Прочие неналоговые доходы бюджетов муниципальных районов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</si>
  <si>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</si>
  <si>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</si>
  <si>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</si>
  <si>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</si>
  <si>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</si>
  <si>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</t>
  </si>
  <si>
    <t>2 02 15001 05 0000 150</t>
  </si>
  <si>
    <t>Дотации бюджетам муниципальных районов на выравнивание бюджетной обеспеченности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</si>
  <si>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</si>
  <si>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</si>
  <si>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2 02 20000 00 0000 150</t>
  </si>
  <si>
    <t>Субсидии бюджетам бюджетной системы Российской Федерации (межбюджетные субсидии)</t>
  </si>
  <si>
    <t>2 02 20041 05 0000 150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</si>
  <si>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</si>
  <si>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2 02 20299 05 0000 150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</si>
  <si>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</si>
  <si>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2 02 29999 05 0000 150</t>
  </si>
  <si>
    <t>Прочие субсидии бюджетам муниципальных районов</t>
  </si>
  <si>
    <t>2 02 30000 00 0000 150</t>
  </si>
  <si>
    <t>Субвенции бюджетам бюджетной системы Российской Федерации</t>
  </si>
  <si>
    <t>2 02 40000 00 0000 150</t>
  </si>
  <si>
    <t>Иные межбюджетные трансферты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</si>
  <si>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</si>
  <si>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</si>
  <si>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ИТОГО ДОХОДОВ </t>
  </si>
  <si>
    <t>* 05 - бюджет муниципального района</t>
  </si>
  <si>
    <t>* 04 - бюджет городского округа</t>
  </si>
  <si>
    <t xml:space="preserve">            ПОСТУПЛЕНИЯ ДОХОДОВ В КОЖУУННЫЙ  БЮДЖЕТ МУНИЦИПАЛЬНОГО РАЙОНА                 </t>
  </si>
  <si>
    <t>Субсидии на долевое финансирование расходов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</t>
  </si>
  <si>
    <t xml:space="preserve">Субсидии на возмещение части затрат на содержание детей чабанов, проживающих в интернатах муниципальных образовательных организаций Республики Тыва </t>
  </si>
  <si>
    <t xml:space="preserve">Субсидии на закупку и доставку угля для казенных, бюджетных и автономных учреждений расположенных в труднодоступных населенных пунктах 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</si>
  <si>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</si>
  <si>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на реализацию мероприятий по государственной поддержке отрасли культуры</t>
  </si>
  <si>
    <t>Субсидии на реализацию мероприятий по обеспечению жильем молодых семей</t>
  </si>
  <si>
    <t xml:space="preserve">Субсидии на реализацию мероприятий по государственной программе "Комплексное развитие сельских территорий" </t>
  </si>
  <si>
    <t>в том числе по поселениям:</t>
  </si>
  <si>
    <t>Администрация сумона Моген-Бурен</t>
  </si>
  <si>
    <t>Субвенции на составление (изменение) списков кандидатов в присяжные заседатели федеральных судов общей юрисдикции в Республике Тыва на 2019 год</t>
  </si>
  <si>
    <t xml:space="preserve">Субвенции на реализацию Закона Республики Тыва «О мерах социальной поддержки реабилитированных лиц и лиц, признанных пострадавшими от политических репрессий» </t>
  </si>
  <si>
    <t xml:space="preserve">Субвенции на оплату жилищно-коммунальных услуг отдельным категориям граждан </t>
  </si>
  <si>
    <t xml:space="preserve">Субвенции на осуществление полномочий по первичному воинскому учету на территориях, где отсутствуют военные комиссариаты </t>
  </si>
  <si>
    <t>Администрация сумона Тоолайлыг</t>
  </si>
  <si>
    <t xml:space="preserve">Субвенции на реализацию полномочий по назначению и выплате компенсации части  родительской платы за содержание ребенка в государственных, муниципальных образовательных организациях, реализующих основную общеобразовательную программу дошкольного образования </t>
  </si>
  <si>
    <t xml:space="preserve">Субвенции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 ФЗ «О государственных пособиях гражданам, имеющим детей» </t>
  </si>
  <si>
    <t xml:space="preserve">Субвенции на предоставление гражданам субсидий на оплату жилого помещения и коммунальных услуг </t>
  </si>
  <si>
    <t xml:space="preserve">Субвенции  на выплату ежемесячных пособий на первого ребенка, рожденного с 1 января 2018., в соответствии с Федеральным законом от 28.12.2017 №418-ФЗ «О ежемесячных выплатах семьям, имеющим детей» </t>
  </si>
  <si>
    <t>плановый период</t>
  </si>
  <si>
    <t>2022 год</t>
  </si>
  <si>
    <t>Приложение 5</t>
  </si>
  <si>
    <t xml:space="preserve">ПОСТУПЛЕНИЯ ДОХОДОВ В КОЖУУННЫЙ БЮДЖЕТ МУНИЦИПАЛЬНОГО РАЙОНА         </t>
  </si>
  <si>
    <t>2 02 25097 05 0000 150</t>
  </si>
  <si>
    <t>2 02 25497 05 0000 150</t>
  </si>
  <si>
    <t>2 02 25567 05 0000 150</t>
  </si>
  <si>
    <t>2 02 30013 05 0000 150</t>
  </si>
  <si>
    <t>2 02 35118 05 0000 150</t>
  </si>
  <si>
    <t>2 02 35120 05 0000 150</t>
  </si>
  <si>
    <t>2 02 35250 05 0000 150</t>
  </si>
  <si>
    <t>2 02 35380 05 0000 150</t>
  </si>
  <si>
    <t>2 02 25519 05 0000 150</t>
  </si>
  <si>
    <t>2 02 35573 00 0000 150</t>
  </si>
  <si>
    <t>2 02 30029 05 0000 150</t>
  </si>
  <si>
    <t>2 02 30022 05 0000 150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</si>
  <si>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</si>
  <si>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20230024050000150</t>
  </si>
  <si>
    <t>на 2021 год и на плановый период 2022 и 2023 годов"</t>
  </si>
  <si>
    <t>"МОНГУН-ТАЙГИНСКИЙ КОЖУУН РЕСПУБЛИКИ ТЫВА" НА 2021 ГОД</t>
  </si>
  <si>
    <t>"МОНГУН-ТАЙГИНСКИЙ КОЖУУН РЕСПУБЛИКИ ТЫВА" НА ПЛАНОВЫЙ ПЕРИОД 2022 И 2023 ГОДОВ</t>
  </si>
  <si>
    <t>2023 год</t>
  </si>
  <si>
    <t>Субсидии на реализации программ формирования современной городской среды</t>
  </si>
  <si>
    <t>2 02 25555 05 0000 150</t>
  </si>
  <si>
    <t>Cубсидии на корректировку генерального планов муниципальных образований</t>
  </si>
  <si>
    <t>202 35302 05 0000 150</t>
  </si>
  <si>
    <t>2 02 35573 05 0000 150</t>
  </si>
  <si>
    <t xml:space="preserve">Субвенции на осуществление ежемесячных выплат на детей в возрасте  от трех до семи лет включительно </t>
  </si>
  <si>
    <t>202 35084 05 0000 150</t>
  </si>
  <si>
    <t>Субвенции на осуществление ежемесячных выплаты, назначаемой в случае рождения третьего ребенка или последующих детей до достижения ребенком возрасте трех лет</t>
  </si>
  <si>
    <t>202 35469 05 0000 150</t>
  </si>
  <si>
    <t>Субвенции на осуществление государственных полномочий по подготовке и проведения Всероссийской переписи населения 2020 года</t>
  </si>
  <si>
    <t>Налог, взимаемый в связи с применением, упрошенной системы налогообложения</t>
  </si>
  <si>
    <t xml:space="preserve">"Об утверждении  бюджета Монгун-Тайгинского кожууна Республики Тыва </t>
  </si>
  <si>
    <t xml:space="preserve">"Об утверждении  бюджета Монгун-Тайгинского коржууна Республики Тыва </t>
  </si>
  <si>
    <t xml:space="preserve">Сумма </t>
  </si>
  <si>
    <t>изм</t>
  </si>
  <si>
    <t>уточненный январь</t>
  </si>
  <si>
    <t>2 02 25304 05 0000 150</t>
  </si>
  <si>
    <t>Субсидии на организацию бесплатного горячего питания обучающихся , получающих начальное общее образование в государственных и муниципальных образовательных организациях</t>
  </si>
  <si>
    <t>20245303050000150</t>
  </si>
  <si>
    <t xml:space="preserve"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на 2020 год </t>
  </si>
  <si>
    <t>№176          от   27.01.2021г.</t>
  </si>
  <si>
    <t>№176     от  27.01.2021г.</t>
  </si>
</sst>
</file>

<file path=xl/styles.xml><?xml version="1.0" encoding="utf-8"?>
<styleSheet xmlns="http://schemas.openxmlformats.org/spreadsheetml/2006/main">
  <numFmts count="13">
    <numFmt numFmtId="164" formatCode="_-* #,##0.00_р_._-;\-* #,##0.00_р_._-;_-* &quot;-&quot;??_р_._-;_-@_-"/>
    <numFmt numFmtId="165" formatCode="[$-F800]dddd\,\ mmmm\ dd\,\ yyyy"/>
    <numFmt numFmtId="166" formatCode="#,##0.0_ ;[Red]\-#,##0.0\ "/>
    <numFmt numFmtId="167" formatCode="_(* #,##0.00_);_(* \(#,##0.00\);_(* &quot;-&quot;??_);_(@_)"/>
    <numFmt numFmtId="168" formatCode="&quot;Да&quot;;&quot;Да&quot;;&quot;Нет&quot;"/>
    <numFmt numFmtId="169" formatCode="#,##0.0"/>
    <numFmt numFmtId="170" formatCode="#,##0.00_ ;[Red]\-#,##0.00\ "/>
    <numFmt numFmtId="171" formatCode="#,##0.00000_ ;[Red]\-#,##0.00000\ "/>
    <numFmt numFmtId="172" formatCode="#,##0.000000_ ;[Red]\-#,##0.000000\ "/>
    <numFmt numFmtId="173" formatCode="0.000"/>
    <numFmt numFmtId="174" formatCode="#,##0.000"/>
    <numFmt numFmtId="175" formatCode="#,##0.000_ ;[Red]\-#,##0.000\ "/>
    <numFmt numFmtId="176" formatCode="#,##0.0000_ ;[Red]\-#,##0.0000\ "/>
  </numFmts>
  <fonts count="37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0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2"/>
      <name val="Times New Roman Cyr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/>
    <xf numFmtId="0" fontId="2" fillId="0" borderId="0"/>
    <xf numFmtId="167" fontId="3" fillId="0" borderId="0" applyFont="0" applyFill="0" applyBorder="0" applyAlignment="0" applyProtection="0"/>
    <xf numFmtId="0" fontId="3" fillId="0" borderId="0"/>
    <xf numFmtId="0" fontId="2" fillId="0" borderId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4" fillId="10" borderId="1" applyNumberFormat="0" applyAlignment="0" applyProtection="0"/>
    <xf numFmtId="0" fontId="15" fillId="11" borderId="2" applyNumberFormat="0" applyAlignment="0" applyProtection="0"/>
    <xf numFmtId="0" fontId="16" fillId="11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12" borderId="7" applyNumberFormat="0" applyAlignment="0" applyProtection="0"/>
    <xf numFmtId="0" fontId="22" fillId="0" borderId="0" applyNumberFormat="0" applyFill="0" applyBorder="0" applyAlignment="0" applyProtection="0"/>
    <xf numFmtId="0" fontId="23" fillId="13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2" fillId="0" borderId="0"/>
    <xf numFmtId="0" fontId="25" fillId="14" borderId="0" applyNumberFormat="0" applyBorder="0" applyAlignment="0" applyProtection="0"/>
    <xf numFmtId="0" fontId="26" fillId="0" borderId="0" applyNumberFormat="0" applyFill="0" applyBorder="0" applyAlignment="0" applyProtection="0"/>
    <xf numFmtId="0" fontId="3" fillId="15" borderId="8" applyNumberFormat="0" applyFont="0" applyAlignment="0" applyProtection="0"/>
    <xf numFmtId="0" fontId="3" fillId="15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9" fillId="16" borderId="0" applyNumberFormat="0" applyBorder="0" applyAlignment="0" applyProtection="0"/>
  </cellStyleXfs>
  <cellXfs count="236">
    <xf numFmtId="0" fontId="0" fillId="0" borderId="0" xfId="0"/>
    <xf numFmtId="0" fontId="2" fillId="0" borderId="0" xfId="1"/>
    <xf numFmtId="0" fontId="5" fillId="0" borderId="0" xfId="2" applyFont="1" applyFill="1"/>
    <xf numFmtId="165" fontId="5" fillId="0" borderId="0" xfId="2" applyNumberFormat="1" applyFont="1" applyFill="1"/>
    <xf numFmtId="0" fontId="6" fillId="0" borderId="0" xfId="2" applyFont="1" applyFill="1"/>
    <xf numFmtId="166" fontId="7" fillId="0" borderId="0" xfId="2" applyNumberFormat="1" applyFont="1" applyFill="1" applyAlignment="1">
      <alignment horizontal="left" vertical="center"/>
    </xf>
    <xf numFmtId="0" fontId="7" fillId="0" borderId="0" xfId="2" applyFont="1" applyFill="1"/>
    <xf numFmtId="0" fontId="8" fillId="0" borderId="0" xfId="2" applyFont="1" applyFill="1" applyBorder="1" applyAlignment="1">
      <alignment horizontal="center" vertical="top" wrapText="1"/>
    </xf>
    <xf numFmtId="166" fontId="6" fillId="0" borderId="0" xfId="3" applyNumberFormat="1" applyFont="1" applyFill="1" applyBorder="1" applyAlignment="1">
      <alignment horizontal="right" vertical="center" wrapText="1"/>
    </xf>
    <xf numFmtId="0" fontId="9" fillId="0" borderId="0" xfId="2" applyFont="1" applyFill="1" applyBorder="1" applyAlignment="1">
      <alignment horizontal="center" vertical="top" wrapText="1"/>
    </xf>
    <xf numFmtId="166" fontId="5" fillId="0" borderId="0" xfId="3" applyNumberFormat="1" applyFont="1" applyFill="1" applyBorder="1" applyAlignment="1">
      <alignment horizontal="right" vertical="center" wrapText="1"/>
    </xf>
    <xf numFmtId="0" fontId="10" fillId="0" borderId="0" xfId="2" applyFont="1" applyFill="1" applyBorder="1" applyAlignment="1">
      <alignment vertical="top" wrapText="1"/>
    </xf>
    <xf numFmtId="0" fontId="11" fillId="0" borderId="0" xfId="2" applyFont="1" applyFill="1" applyBorder="1" applyAlignment="1">
      <alignment vertical="top" wrapText="1"/>
    </xf>
    <xf numFmtId="166" fontId="10" fillId="2" borderId="0" xfId="3" applyNumberFormat="1" applyFont="1" applyFill="1" applyBorder="1" applyAlignment="1">
      <alignment horizontal="right" vertical="center" wrapText="1"/>
    </xf>
    <xf numFmtId="166" fontId="11" fillId="0" borderId="0" xfId="3" applyNumberFormat="1" applyFont="1" applyFill="1" applyBorder="1" applyAlignment="1">
      <alignment horizontal="right" vertical="center" wrapText="1"/>
    </xf>
    <xf numFmtId="166" fontId="10" fillId="0" borderId="0" xfId="3" applyNumberFormat="1" applyFont="1" applyFill="1" applyBorder="1" applyAlignment="1">
      <alignment horizontal="right" vertical="center" wrapText="1"/>
    </xf>
    <xf numFmtId="1" fontId="9" fillId="0" borderId="0" xfId="2" applyNumberFormat="1" applyFont="1" applyFill="1" applyBorder="1" applyAlignment="1">
      <alignment horizontal="center" vertical="top" wrapText="1"/>
    </xf>
    <xf numFmtId="0" fontId="11" fillId="0" borderId="0" xfId="2" applyFont="1" applyFill="1" applyBorder="1" applyAlignment="1">
      <alignment horizontal="justify" vertical="top"/>
    </xf>
    <xf numFmtId="0" fontId="10" fillId="0" borderId="0" xfId="2" applyFont="1" applyFill="1" applyBorder="1" applyAlignment="1">
      <alignment horizontal="justify" vertical="top"/>
    </xf>
    <xf numFmtId="0" fontId="6" fillId="0" borderId="0" xfId="4" applyFont="1" applyFill="1"/>
    <xf numFmtId="0" fontId="9" fillId="2" borderId="0" xfId="2" applyFont="1" applyFill="1" applyBorder="1" applyAlignment="1">
      <alignment horizontal="center" vertical="top" wrapText="1"/>
    </xf>
    <xf numFmtId="0" fontId="5" fillId="0" borderId="0" xfId="4" applyFont="1" applyFill="1"/>
    <xf numFmtId="0" fontId="12" fillId="0" borderId="0" xfId="4" applyFont="1" applyFill="1"/>
    <xf numFmtId="0" fontId="5" fillId="0" borderId="0" xfId="2" applyFont="1" applyFill="1" applyAlignment="1">
      <alignment horizontal="justify"/>
    </xf>
    <xf numFmtId="0" fontId="30" fillId="2" borderId="0" xfId="2" applyFont="1" applyFill="1" applyBorder="1" applyAlignment="1">
      <alignment horizontal="center" vertical="top" wrapText="1"/>
    </xf>
    <xf numFmtId="0" fontId="9" fillId="0" borderId="0" xfId="1" applyFont="1" applyBorder="1"/>
    <xf numFmtId="166" fontId="2" fillId="0" borderId="0" xfId="1" applyNumberFormat="1" applyFont="1"/>
    <xf numFmtId="0" fontId="2" fillId="0" borderId="0" xfId="1" applyFont="1"/>
    <xf numFmtId="0" fontId="9" fillId="0" borderId="0" xfId="1" applyFont="1" applyBorder="1" applyAlignment="1">
      <alignment horizontal="right" vertical="center"/>
    </xf>
    <xf numFmtId="0" fontId="9" fillId="2" borderId="0" xfId="2" applyFont="1" applyFill="1" applyBorder="1" applyAlignment="1" applyProtection="1">
      <alignment horizontal="center" vertical="top" wrapText="1"/>
      <protection locked="0"/>
    </xf>
    <xf numFmtId="0" fontId="5" fillId="0" borderId="0" xfId="4" applyFont="1" applyFill="1" applyBorder="1" applyAlignment="1">
      <alignment horizontal="center"/>
    </xf>
    <xf numFmtId="0" fontId="5" fillId="0" borderId="0" xfId="30" applyFont="1" applyFill="1" applyBorder="1"/>
    <xf numFmtId="0" fontId="5" fillId="0" borderId="0" xfId="2" applyFont="1" applyFill="1" applyBorder="1"/>
    <xf numFmtId="0" fontId="5" fillId="0" borderId="0" xfId="4" applyFont="1" applyFill="1" applyBorder="1" applyAlignment="1"/>
    <xf numFmtId="0" fontId="6" fillId="0" borderId="0" xfId="2" applyFont="1" applyFill="1" applyBorder="1"/>
    <xf numFmtId="0" fontId="5" fillId="0" borderId="0" xfId="2" applyFont="1" applyFill="1" applyBorder="1" applyAlignment="1">
      <alignment horizontal="right"/>
    </xf>
    <xf numFmtId="166" fontId="7" fillId="0" borderId="0" xfId="2" applyNumberFormat="1" applyFont="1" applyFill="1" applyBorder="1" applyAlignment="1">
      <alignment horizontal="left" vertical="center"/>
    </xf>
    <xf numFmtId="0" fontId="5" fillId="0" borderId="0" xfId="2" applyFont="1" applyFill="1" applyBorder="1" applyAlignment="1">
      <alignment horizontal="center" vertical="top" wrapText="1"/>
    </xf>
    <xf numFmtId="0" fontId="5" fillId="0" borderId="0" xfId="2" applyFont="1" applyFill="1" applyBorder="1" applyAlignment="1">
      <alignment horizontal="center"/>
    </xf>
    <xf numFmtId="0" fontId="7" fillId="0" borderId="0" xfId="2" applyFont="1" applyFill="1" applyBorder="1"/>
    <xf numFmtId="0" fontId="6" fillId="0" borderId="0" xfId="2" applyFont="1" applyFill="1" applyBorder="1" applyAlignment="1">
      <alignment vertical="top" wrapText="1"/>
    </xf>
    <xf numFmtId="0" fontId="5" fillId="0" borderId="0" xfId="2" applyFont="1" applyFill="1" applyBorder="1" applyAlignment="1">
      <alignment vertical="top" wrapText="1"/>
    </xf>
    <xf numFmtId="166" fontId="5" fillId="0" borderId="0" xfId="2" applyNumberFormat="1" applyFont="1" applyFill="1" applyBorder="1"/>
    <xf numFmtId="3" fontId="5" fillId="0" borderId="0" xfId="0" applyNumberFormat="1" applyFont="1" applyBorder="1" applyAlignment="1">
      <alignment horizontal="center" vertical="top"/>
    </xf>
    <xf numFmtId="0" fontId="5" fillId="0" borderId="0" xfId="0" applyFont="1" applyBorder="1" applyAlignment="1">
      <alignment wrapText="1"/>
    </xf>
    <xf numFmtId="0" fontId="11" fillId="0" borderId="0" xfId="4" applyFont="1" applyFill="1" applyBorder="1" applyAlignment="1">
      <alignment horizontal="justify" vertical="top" wrapText="1"/>
    </xf>
    <xf numFmtId="166" fontId="6" fillId="0" borderId="0" xfId="4" applyNumberFormat="1" applyFont="1" applyFill="1" applyBorder="1" applyAlignment="1">
      <alignment horizontal="right" vertical="center"/>
    </xf>
    <xf numFmtId="0" fontId="6" fillId="0" borderId="0" xfId="4" applyFont="1" applyFill="1" applyBorder="1"/>
    <xf numFmtId="0" fontId="10" fillId="2" borderId="0" xfId="4" applyFont="1" applyFill="1" applyBorder="1" applyAlignment="1">
      <alignment vertical="top" wrapText="1"/>
    </xf>
    <xf numFmtId="166" fontId="5" fillId="0" borderId="0" xfId="4" applyNumberFormat="1" applyFont="1" applyFill="1" applyBorder="1" applyAlignment="1">
      <alignment horizontal="right" vertical="center"/>
    </xf>
    <xf numFmtId="0" fontId="5" fillId="0" borderId="0" xfId="4" applyFont="1" applyFill="1" applyBorder="1"/>
    <xf numFmtId="0" fontId="31" fillId="2" borderId="0" xfId="4" applyFont="1" applyFill="1" applyBorder="1" applyAlignment="1">
      <alignment vertical="top" wrapText="1"/>
    </xf>
    <xf numFmtId="0" fontId="12" fillId="0" borderId="0" xfId="4" applyFont="1" applyFill="1" applyBorder="1"/>
    <xf numFmtId="0" fontId="34" fillId="0" borderId="0" xfId="0" applyFont="1" applyBorder="1" applyAlignment="1">
      <alignment horizontal="center" vertical="top"/>
    </xf>
    <xf numFmtId="0" fontId="10" fillId="2" borderId="0" xfId="4" applyFont="1" applyFill="1" applyBorder="1" applyAlignment="1">
      <alignment vertical="center" wrapText="1"/>
    </xf>
    <xf numFmtId="0" fontId="5" fillId="2" borderId="0" xfId="4" applyFont="1" applyFill="1" applyBorder="1" applyAlignment="1" applyProtection="1">
      <alignment vertical="top" wrapText="1"/>
      <protection locked="0"/>
    </xf>
    <xf numFmtId="0" fontId="5" fillId="2" borderId="0" xfId="0" applyNumberFormat="1" applyFont="1" applyFill="1" applyBorder="1" applyAlignment="1">
      <alignment horizontal="justify" vertical="center" wrapText="1"/>
    </xf>
    <xf numFmtId="0" fontId="9" fillId="2" borderId="0" xfId="0" applyNumberFormat="1" applyFont="1" applyFill="1" applyBorder="1" applyAlignment="1">
      <alignment horizontal="justify" vertical="center" wrapText="1"/>
    </xf>
    <xf numFmtId="0" fontId="34" fillId="0" borderId="0" xfId="23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vertical="center" wrapText="1"/>
    </xf>
    <xf numFmtId="0" fontId="9" fillId="2" borderId="0" xfId="0" applyNumberFormat="1" applyFont="1" applyFill="1" applyBorder="1" applyAlignment="1">
      <alignment horizontal="left" vertical="center" wrapText="1"/>
    </xf>
    <xf numFmtId="0" fontId="5" fillId="2" borderId="0" xfId="30" applyNumberFormat="1" applyFont="1" applyFill="1" applyBorder="1" applyAlignment="1">
      <alignment horizontal="justify" vertical="center" wrapText="1"/>
    </xf>
    <xf numFmtId="0" fontId="5" fillId="2" borderId="0" xfId="0" applyNumberFormat="1" applyFont="1" applyFill="1" applyBorder="1" applyAlignment="1">
      <alignment vertical="center" wrapText="1"/>
    </xf>
    <xf numFmtId="0" fontId="9" fillId="2" borderId="0" xfId="0" applyNumberFormat="1" applyFont="1" applyFill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3" borderId="0" xfId="4" applyFont="1" applyFill="1" applyBorder="1"/>
    <xf numFmtId="0" fontId="32" fillId="2" borderId="0" xfId="5" applyFont="1" applyFill="1" applyBorder="1" applyAlignment="1">
      <alignment vertical="top" wrapText="1"/>
    </xf>
    <xf numFmtId="0" fontId="10" fillId="2" borderId="0" xfId="4" applyFont="1" applyFill="1" applyBorder="1" applyAlignment="1" applyProtection="1">
      <alignment vertical="top" wrapText="1"/>
      <protection locked="0"/>
    </xf>
    <xf numFmtId="0" fontId="6" fillId="0" borderId="0" xfId="2" applyFont="1" applyFill="1" applyBorder="1" applyAlignment="1">
      <alignment horizontal="center" vertical="top" wrapText="1"/>
    </xf>
    <xf numFmtId="0" fontId="11" fillId="0" borderId="0" xfId="2" applyFont="1" applyFill="1" applyBorder="1" applyAlignment="1">
      <alignment horizontal="justify" vertical="top" wrapText="1"/>
    </xf>
    <xf numFmtId="166" fontId="2" fillId="0" borderId="0" xfId="1" applyNumberFormat="1" applyFont="1" applyBorder="1"/>
    <xf numFmtId="0" fontId="2" fillId="0" borderId="0" xfId="1" applyFont="1" applyBorder="1"/>
    <xf numFmtId="0" fontId="5" fillId="0" borderId="0" xfId="2" applyFont="1" applyFill="1" applyBorder="1" applyAlignment="1">
      <alignment horizontal="justify"/>
    </xf>
    <xf numFmtId="166" fontId="6" fillId="0" borderId="0" xfId="2" applyNumberFormat="1" applyFont="1" applyFill="1" applyBorder="1"/>
    <xf numFmtId="166" fontId="6" fillId="0" borderId="0" xfId="3" applyNumberFormat="1" applyFont="1" applyFill="1" applyBorder="1" applyAlignment="1">
      <alignment vertical="center" wrapText="1"/>
    </xf>
    <xf numFmtId="166" fontId="5" fillId="0" borderId="0" xfId="3" applyNumberFormat="1" applyFont="1" applyFill="1" applyBorder="1" applyAlignment="1">
      <alignment vertical="center" wrapText="1"/>
    </xf>
    <xf numFmtId="166" fontId="10" fillId="2" borderId="0" xfId="3" applyNumberFormat="1" applyFont="1" applyFill="1" applyBorder="1" applyAlignment="1">
      <alignment vertical="center" wrapText="1"/>
    </xf>
    <xf numFmtId="166" fontId="11" fillId="0" borderId="0" xfId="3" applyNumberFormat="1" applyFont="1" applyFill="1" applyBorder="1" applyAlignment="1">
      <alignment vertical="center" wrapText="1"/>
    </xf>
    <xf numFmtId="166" fontId="10" fillId="0" borderId="0" xfId="3" applyNumberFormat="1" applyFont="1" applyFill="1" applyBorder="1" applyAlignment="1">
      <alignment vertical="center" wrapText="1"/>
    </xf>
    <xf numFmtId="0" fontId="2" fillId="0" borderId="0" xfId="1" applyAlignment="1"/>
    <xf numFmtId="0" fontId="2" fillId="0" borderId="0" xfId="1" applyAlignment="1">
      <alignment horizontal="right"/>
    </xf>
    <xf numFmtId="0" fontId="5" fillId="0" borderId="0" xfId="2" applyFont="1" applyFill="1" applyBorder="1" applyAlignment="1"/>
    <xf numFmtId="0" fontId="6" fillId="0" borderId="0" xfId="2" applyFont="1" applyFill="1" applyBorder="1" applyAlignment="1">
      <alignment vertical="center" wrapText="1"/>
    </xf>
    <xf numFmtId="0" fontId="6" fillId="0" borderId="0" xfId="2" applyFont="1" applyFill="1" applyBorder="1" applyAlignment="1">
      <alignment horizontal="right" vertical="center" wrapText="1"/>
    </xf>
    <xf numFmtId="166" fontId="6" fillId="0" borderId="0" xfId="4" applyNumberFormat="1" applyFont="1" applyFill="1" applyBorder="1" applyAlignment="1">
      <alignment vertical="center"/>
    </xf>
    <xf numFmtId="166" fontId="5" fillId="0" borderId="0" xfId="4" applyNumberFormat="1" applyFont="1" applyFill="1" applyBorder="1" applyAlignment="1">
      <alignment vertical="center"/>
    </xf>
    <xf numFmtId="169" fontId="9" fillId="2" borderId="0" xfId="0" applyNumberFormat="1" applyFont="1" applyFill="1" applyBorder="1" applyAlignment="1">
      <alignment vertical="center"/>
    </xf>
    <xf numFmtId="169" fontId="9" fillId="2" borderId="0" xfId="0" applyNumberFormat="1" applyFont="1" applyFill="1" applyBorder="1" applyAlignment="1">
      <alignment horizontal="right" vertical="center"/>
    </xf>
    <xf numFmtId="169" fontId="9" fillId="0" borderId="0" xfId="0" applyNumberFormat="1" applyFont="1" applyFill="1" applyBorder="1" applyAlignment="1">
      <alignment vertical="center"/>
    </xf>
    <xf numFmtId="169" fontId="9" fillId="0" borderId="0" xfId="0" applyNumberFormat="1" applyFont="1" applyFill="1" applyBorder="1" applyAlignment="1">
      <alignment horizontal="right" vertical="center"/>
    </xf>
    <xf numFmtId="169" fontId="5" fillId="2" borderId="0" xfId="0" applyNumberFormat="1" applyFont="1" applyFill="1" applyBorder="1" applyAlignment="1">
      <alignment vertical="center"/>
    </xf>
    <xf numFmtId="169" fontId="5" fillId="2" borderId="0" xfId="0" applyNumberFormat="1" applyFont="1" applyFill="1" applyBorder="1" applyAlignment="1">
      <alignment horizontal="right" vertical="center"/>
    </xf>
    <xf numFmtId="169" fontId="6" fillId="2" borderId="0" xfId="0" applyNumberFormat="1" applyFont="1" applyFill="1" applyBorder="1" applyAlignment="1">
      <alignment vertical="center"/>
    </xf>
    <xf numFmtId="49" fontId="35" fillId="0" borderId="0" xfId="0" applyNumberFormat="1" applyFont="1" applyBorder="1" applyAlignment="1">
      <alignment horizontal="center"/>
    </xf>
    <xf numFmtId="0" fontId="10" fillId="0" borderId="0" xfId="0" quotePrefix="1" applyNumberFormat="1" applyFont="1" applyBorder="1" applyAlignment="1">
      <alignment horizontal="left" wrapText="1"/>
    </xf>
    <xf numFmtId="169" fontId="5" fillId="0" borderId="0" xfId="0" applyNumberFormat="1" applyFont="1" applyFill="1" applyBorder="1" applyAlignment="1">
      <alignment vertical="center"/>
    </xf>
    <xf numFmtId="169" fontId="5" fillId="0" borderId="0" xfId="0" applyNumberFormat="1" applyFont="1" applyFill="1" applyBorder="1" applyAlignment="1">
      <alignment horizontal="right" vertical="center"/>
    </xf>
    <xf numFmtId="166" fontId="2" fillId="0" borderId="0" xfId="1" applyNumberFormat="1" applyFont="1" applyBorder="1" applyAlignment="1"/>
    <xf numFmtId="166" fontId="2" fillId="0" borderId="0" xfId="1" applyNumberFormat="1" applyFont="1" applyBorder="1" applyAlignment="1">
      <alignment horizontal="right"/>
    </xf>
    <xf numFmtId="166" fontId="5" fillId="2" borderId="0" xfId="4" applyNumberFormat="1" applyFont="1" applyFill="1" applyBorder="1" applyAlignment="1">
      <alignment vertical="center"/>
    </xf>
    <xf numFmtId="166" fontId="5" fillId="2" borderId="0" xfId="4" applyNumberFormat="1" applyFont="1" applyFill="1" applyBorder="1" applyAlignment="1">
      <alignment horizontal="right" vertical="center"/>
    </xf>
    <xf numFmtId="170" fontId="6" fillId="0" borderId="0" xfId="4" applyNumberFormat="1" applyFont="1" applyFill="1" applyBorder="1" applyAlignment="1">
      <alignment vertical="center"/>
    </xf>
    <xf numFmtId="171" fontId="6" fillId="0" borderId="0" xfId="4" applyNumberFormat="1" applyFont="1" applyFill="1" applyBorder="1" applyAlignment="1">
      <alignment vertical="center"/>
    </xf>
    <xf numFmtId="172" fontId="6" fillId="0" borderId="0" xfId="4" applyNumberFormat="1" applyFont="1" applyFill="1" applyBorder="1" applyAlignment="1">
      <alignment vertical="center"/>
    </xf>
    <xf numFmtId="171" fontId="6" fillId="0" borderId="0" xfId="4" applyNumberFormat="1" applyFont="1" applyFill="1" applyBorder="1" applyAlignment="1">
      <alignment horizontal="right" vertical="center"/>
    </xf>
    <xf numFmtId="0" fontId="5" fillId="0" borderId="10" xfId="2" applyFont="1" applyFill="1" applyBorder="1"/>
    <xf numFmtId="166" fontId="7" fillId="0" borderId="10" xfId="2" applyNumberFormat="1" applyFont="1" applyFill="1" applyBorder="1" applyAlignment="1">
      <alignment horizontal="left" vertical="center"/>
    </xf>
    <xf numFmtId="0" fontId="5" fillId="0" borderId="10" xfId="4" applyFont="1" applyFill="1" applyBorder="1"/>
    <xf numFmtId="0" fontId="12" fillId="0" borderId="10" xfId="4" applyFont="1" applyFill="1" applyBorder="1"/>
    <xf numFmtId="0" fontId="6" fillId="0" borderId="10" xfId="2" applyFont="1" applyFill="1" applyBorder="1"/>
    <xf numFmtId="166" fontId="2" fillId="0" borderId="10" xfId="1" applyNumberFormat="1" applyFont="1" applyBorder="1"/>
    <xf numFmtId="0" fontId="5" fillId="0" borderId="10" xfId="2" applyFont="1" applyFill="1" applyBorder="1" applyAlignment="1">
      <alignment horizontal="center" vertical="top" wrapText="1"/>
    </xf>
    <xf numFmtId="0" fontId="5" fillId="0" borderId="10" xfId="2" applyFont="1" applyFill="1" applyBorder="1" applyAlignment="1">
      <alignment horizontal="center"/>
    </xf>
    <xf numFmtId="0" fontId="8" fillId="0" borderId="10" xfId="2" applyFont="1" applyFill="1" applyBorder="1" applyAlignment="1">
      <alignment horizontal="center" vertical="top" wrapText="1"/>
    </xf>
    <xf numFmtId="0" fontId="6" fillId="0" borderId="10" xfId="2" applyFont="1" applyFill="1" applyBorder="1" applyAlignment="1">
      <alignment vertical="top" wrapText="1"/>
    </xf>
    <xf numFmtId="0" fontId="9" fillId="0" borderId="10" xfId="2" applyFont="1" applyFill="1" applyBorder="1" applyAlignment="1">
      <alignment horizontal="center" vertical="top" wrapText="1"/>
    </xf>
    <xf numFmtId="0" fontId="5" fillId="0" borderId="10" xfId="2" applyFont="1" applyFill="1" applyBorder="1" applyAlignment="1">
      <alignment vertical="top" wrapText="1"/>
    </xf>
    <xf numFmtId="1" fontId="9" fillId="0" borderId="10" xfId="2" applyNumberFormat="1" applyFont="1" applyFill="1" applyBorder="1" applyAlignment="1">
      <alignment horizontal="center" vertical="top" wrapText="1"/>
    </xf>
    <xf numFmtId="0" fontId="10" fillId="0" borderId="10" xfId="2" applyFont="1" applyFill="1" applyBorder="1" applyAlignment="1">
      <alignment vertical="top" wrapText="1"/>
    </xf>
    <xf numFmtId="0" fontId="11" fillId="0" borderId="10" xfId="2" applyFont="1" applyFill="1" applyBorder="1" applyAlignment="1">
      <alignment vertical="top" wrapText="1"/>
    </xf>
    <xf numFmtId="3" fontId="5" fillId="0" borderId="10" xfId="0" applyNumberFormat="1" applyFont="1" applyBorder="1" applyAlignment="1">
      <alignment horizontal="center" vertical="top"/>
    </xf>
    <xf numFmtId="0" fontId="5" fillId="0" borderId="10" xfId="0" applyFont="1" applyBorder="1" applyAlignment="1">
      <alignment wrapText="1"/>
    </xf>
    <xf numFmtId="0" fontId="11" fillId="0" borderId="10" xfId="2" applyFont="1" applyFill="1" applyBorder="1" applyAlignment="1">
      <alignment horizontal="justify" vertical="top"/>
    </xf>
    <xf numFmtId="0" fontId="10" fillId="0" borderId="10" xfId="2" applyFont="1" applyFill="1" applyBorder="1" applyAlignment="1">
      <alignment horizontal="justify" vertical="top"/>
    </xf>
    <xf numFmtId="0" fontId="11" fillId="0" borderId="10" xfId="4" applyFont="1" applyFill="1" applyBorder="1" applyAlignment="1">
      <alignment horizontal="justify" vertical="top" wrapText="1"/>
    </xf>
    <xf numFmtId="0" fontId="9" fillId="2" borderId="10" xfId="2" applyFont="1" applyFill="1" applyBorder="1" applyAlignment="1">
      <alignment horizontal="center" vertical="top" wrapText="1"/>
    </xf>
    <xf numFmtId="0" fontId="10" fillId="2" borderId="10" xfId="4" applyFont="1" applyFill="1" applyBorder="1" applyAlignment="1">
      <alignment vertical="top" wrapText="1"/>
    </xf>
    <xf numFmtId="0" fontId="30" fillId="2" borderId="10" xfId="2" applyFont="1" applyFill="1" applyBorder="1" applyAlignment="1">
      <alignment horizontal="center" vertical="top" wrapText="1"/>
    </xf>
    <xf numFmtId="0" fontId="31" fillId="2" borderId="10" xfId="4" applyFont="1" applyFill="1" applyBorder="1" applyAlignment="1">
      <alignment vertical="top" wrapText="1"/>
    </xf>
    <xf numFmtId="0" fontId="34" fillId="0" borderId="10" xfId="0" applyFont="1" applyBorder="1" applyAlignment="1">
      <alignment horizontal="center" vertical="top"/>
    </xf>
    <xf numFmtId="0" fontId="10" fillId="2" borderId="10" xfId="4" applyFont="1" applyFill="1" applyBorder="1" applyAlignment="1">
      <alignment vertical="center" wrapText="1"/>
    </xf>
    <xf numFmtId="0" fontId="9" fillId="2" borderId="10" xfId="2" applyFont="1" applyFill="1" applyBorder="1" applyAlignment="1" applyProtection="1">
      <alignment horizontal="center" vertical="top" wrapText="1"/>
      <protection locked="0"/>
    </xf>
    <xf numFmtId="0" fontId="5" fillId="2" borderId="10" xfId="4" applyFont="1" applyFill="1" applyBorder="1" applyAlignment="1" applyProtection="1">
      <alignment vertical="top" wrapText="1"/>
      <protection locked="0"/>
    </xf>
    <xf numFmtId="0" fontId="5" fillId="2" borderId="10" xfId="0" applyNumberFormat="1" applyFont="1" applyFill="1" applyBorder="1" applyAlignment="1">
      <alignment horizontal="justify" vertical="center" wrapText="1"/>
    </xf>
    <xf numFmtId="0" fontId="9" fillId="2" borderId="10" xfId="0" applyNumberFormat="1" applyFont="1" applyFill="1" applyBorder="1" applyAlignment="1">
      <alignment horizontal="justify" vertical="center" wrapText="1"/>
    </xf>
    <xf numFmtId="0" fontId="34" fillId="0" borderId="10" xfId="23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vertical="center" wrapText="1"/>
    </xf>
    <xf numFmtId="0" fontId="9" fillId="2" borderId="10" xfId="0" applyNumberFormat="1" applyFont="1" applyFill="1" applyBorder="1" applyAlignment="1">
      <alignment horizontal="left" vertical="center" wrapText="1"/>
    </xf>
    <xf numFmtId="0" fontId="5" fillId="2" borderId="10" xfId="30" applyNumberFormat="1" applyFont="1" applyFill="1" applyBorder="1" applyAlignment="1">
      <alignment horizontal="justify" vertical="center" wrapText="1"/>
    </xf>
    <xf numFmtId="0" fontId="5" fillId="2" borderId="10" xfId="0" applyNumberFormat="1" applyFont="1" applyFill="1" applyBorder="1" applyAlignment="1">
      <alignment vertical="center" wrapText="1"/>
    </xf>
    <xf numFmtId="0" fontId="9" fillId="2" borderId="10" xfId="0" applyNumberFormat="1" applyFont="1" applyFill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49" fontId="35" fillId="0" borderId="10" xfId="0" applyNumberFormat="1" applyFont="1" applyBorder="1" applyAlignment="1">
      <alignment horizontal="center"/>
    </xf>
    <xf numFmtId="0" fontId="10" fillId="0" borderId="10" xfId="0" quotePrefix="1" applyNumberFormat="1" applyFont="1" applyBorder="1" applyAlignment="1">
      <alignment horizontal="left" wrapText="1"/>
    </xf>
    <xf numFmtId="0" fontId="32" fillId="2" borderId="10" xfId="5" applyFont="1" applyFill="1" applyBorder="1" applyAlignment="1">
      <alignment vertical="top" wrapText="1"/>
    </xf>
    <xf numFmtId="0" fontId="10" fillId="2" borderId="10" xfId="4" applyFont="1" applyFill="1" applyBorder="1" applyAlignment="1" applyProtection="1">
      <alignment vertical="top" wrapText="1"/>
      <protection locked="0"/>
    </xf>
    <xf numFmtId="0" fontId="6" fillId="0" borderId="10" xfId="2" applyFont="1" applyFill="1" applyBorder="1" applyAlignment="1">
      <alignment horizontal="center" vertical="top" wrapText="1"/>
    </xf>
    <xf numFmtId="0" fontId="11" fillId="0" borderId="10" xfId="2" applyFont="1" applyFill="1" applyBorder="1" applyAlignment="1">
      <alignment horizontal="justify" vertical="top" wrapText="1"/>
    </xf>
    <xf numFmtId="0" fontId="9" fillId="0" borderId="10" xfId="1" applyFont="1" applyBorder="1"/>
    <xf numFmtId="0" fontId="9" fillId="0" borderId="10" xfId="1" applyFont="1" applyBorder="1" applyAlignment="1">
      <alignment horizontal="right" vertical="center"/>
    </xf>
    <xf numFmtId="0" fontId="5" fillId="0" borderId="10" xfId="2" applyFont="1" applyFill="1" applyBorder="1" applyAlignment="1">
      <alignment horizontal="justify"/>
    </xf>
    <xf numFmtId="166" fontId="6" fillId="0" borderId="10" xfId="3" applyNumberFormat="1" applyFont="1" applyFill="1" applyBorder="1" applyAlignment="1">
      <alignment horizontal="center" vertical="center" wrapText="1"/>
    </xf>
    <xf numFmtId="166" fontId="5" fillId="0" borderId="10" xfId="3" applyNumberFormat="1" applyFont="1" applyFill="1" applyBorder="1" applyAlignment="1">
      <alignment horizontal="center" vertical="center" wrapText="1"/>
    </xf>
    <xf numFmtId="166" fontId="10" fillId="2" borderId="10" xfId="3" applyNumberFormat="1" applyFont="1" applyFill="1" applyBorder="1" applyAlignment="1">
      <alignment horizontal="center" vertical="center" wrapText="1"/>
    </xf>
    <xf numFmtId="166" fontId="11" fillId="0" borderId="10" xfId="3" applyNumberFormat="1" applyFont="1" applyFill="1" applyBorder="1" applyAlignment="1">
      <alignment horizontal="center" vertical="center" wrapText="1"/>
    </xf>
    <xf numFmtId="166" fontId="10" fillId="0" borderId="10" xfId="3" applyNumberFormat="1" applyFont="1" applyFill="1" applyBorder="1" applyAlignment="1">
      <alignment horizontal="center" vertical="center" wrapText="1"/>
    </xf>
    <xf numFmtId="166" fontId="6" fillId="0" borderId="10" xfId="4" applyNumberFormat="1" applyFont="1" applyFill="1" applyBorder="1" applyAlignment="1">
      <alignment horizontal="center" vertical="center"/>
    </xf>
    <xf numFmtId="166" fontId="5" fillId="0" borderId="10" xfId="4" applyNumberFormat="1" applyFont="1" applyFill="1" applyBorder="1" applyAlignment="1">
      <alignment horizontal="center" vertical="center"/>
    </xf>
    <xf numFmtId="169" fontId="9" fillId="2" borderId="10" xfId="0" applyNumberFormat="1" applyFont="1" applyFill="1" applyBorder="1" applyAlignment="1">
      <alignment horizontal="center" vertical="center"/>
    </xf>
    <xf numFmtId="169" fontId="9" fillId="0" borderId="10" xfId="0" applyNumberFormat="1" applyFont="1" applyFill="1" applyBorder="1" applyAlignment="1">
      <alignment horizontal="center" vertical="center"/>
    </xf>
    <xf numFmtId="169" fontId="5" fillId="2" borderId="10" xfId="0" applyNumberFormat="1" applyFont="1" applyFill="1" applyBorder="1" applyAlignment="1">
      <alignment horizontal="center" vertical="center"/>
    </xf>
    <xf numFmtId="169" fontId="6" fillId="2" borderId="10" xfId="0" applyNumberFormat="1" applyFont="1" applyFill="1" applyBorder="1" applyAlignment="1">
      <alignment horizontal="center" vertical="center"/>
    </xf>
    <xf numFmtId="169" fontId="5" fillId="0" borderId="10" xfId="0" applyNumberFormat="1" applyFont="1" applyFill="1" applyBorder="1" applyAlignment="1">
      <alignment horizontal="center" vertical="center"/>
    </xf>
    <xf numFmtId="171" fontId="6" fillId="0" borderId="10" xfId="4" applyNumberFormat="1" applyFont="1" applyFill="1" applyBorder="1" applyAlignment="1">
      <alignment horizontal="center" vertical="center"/>
    </xf>
    <xf numFmtId="0" fontId="6" fillId="2" borderId="11" xfId="2" applyFont="1" applyFill="1" applyBorder="1" applyAlignment="1">
      <alignment horizontal="center" vertical="center" wrapText="1"/>
    </xf>
    <xf numFmtId="0" fontId="5" fillId="2" borderId="12" xfId="2" applyFont="1" applyFill="1" applyBorder="1" applyAlignment="1">
      <alignment horizontal="center"/>
    </xf>
    <xf numFmtId="0" fontId="5" fillId="2" borderId="13" xfId="2" applyFont="1" applyFill="1" applyBorder="1" applyAlignment="1">
      <alignment horizontal="center" wrapText="1"/>
    </xf>
    <xf numFmtId="0" fontId="5" fillId="2" borderId="12" xfId="2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5" fillId="0" borderId="0" xfId="2" applyFont="1" applyFill="1" applyAlignment="1">
      <alignment horizontal="center"/>
    </xf>
    <xf numFmtId="166" fontId="2" fillId="0" borderId="10" xfId="1" applyNumberFormat="1" applyFont="1" applyBorder="1" applyAlignment="1">
      <alignment horizontal="center"/>
    </xf>
    <xf numFmtId="0" fontId="6" fillId="0" borderId="0" xfId="2" applyFont="1" applyFill="1" applyBorder="1" applyAlignment="1">
      <alignment horizontal="center" vertical="center" wrapText="1"/>
    </xf>
    <xf numFmtId="173" fontId="5" fillId="0" borderId="10" xfId="2" applyNumberFormat="1" applyFont="1" applyFill="1" applyBorder="1" applyAlignment="1">
      <alignment horizontal="center" vertical="center"/>
    </xf>
    <xf numFmtId="173" fontId="6" fillId="0" borderId="10" xfId="2" applyNumberFormat="1" applyFont="1" applyFill="1" applyBorder="1" applyAlignment="1">
      <alignment horizontal="center" vertical="center" wrapText="1"/>
    </xf>
    <xf numFmtId="173" fontId="5" fillId="0" borderId="10" xfId="2" applyNumberFormat="1" applyFont="1" applyFill="1" applyBorder="1" applyAlignment="1">
      <alignment horizontal="center" vertical="center" wrapText="1"/>
    </xf>
    <xf numFmtId="173" fontId="10" fillId="0" borderId="10" xfId="2" applyNumberFormat="1" applyFont="1" applyFill="1" applyBorder="1" applyAlignment="1">
      <alignment horizontal="center" vertical="center" wrapText="1"/>
    </xf>
    <xf numFmtId="173" fontId="11" fillId="0" borderId="10" xfId="2" applyNumberFormat="1" applyFont="1" applyFill="1" applyBorder="1" applyAlignment="1">
      <alignment horizontal="center" vertical="center" wrapText="1"/>
    </xf>
    <xf numFmtId="173" fontId="5" fillId="0" borderId="10" xfId="0" applyNumberFormat="1" applyFont="1" applyBorder="1" applyAlignment="1">
      <alignment horizontal="center" vertical="center" wrapText="1"/>
    </xf>
    <xf numFmtId="173" fontId="11" fillId="0" borderId="10" xfId="2" applyNumberFormat="1" applyFont="1" applyFill="1" applyBorder="1" applyAlignment="1">
      <alignment horizontal="center" vertical="center"/>
    </xf>
    <xf numFmtId="173" fontId="10" fillId="0" borderId="10" xfId="2" applyNumberFormat="1" applyFont="1" applyFill="1" applyBorder="1" applyAlignment="1">
      <alignment horizontal="center" vertical="center"/>
    </xf>
    <xf numFmtId="173" fontId="11" fillId="0" borderId="10" xfId="4" applyNumberFormat="1" applyFont="1" applyFill="1" applyBorder="1" applyAlignment="1">
      <alignment horizontal="center" vertical="center" wrapText="1"/>
    </xf>
    <xf numFmtId="173" fontId="10" fillId="2" borderId="10" xfId="4" applyNumberFormat="1" applyFont="1" applyFill="1" applyBorder="1" applyAlignment="1">
      <alignment horizontal="center" vertical="center" wrapText="1"/>
    </xf>
    <xf numFmtId="173" fontId="31" fillId="2" borderId="10" xfId="4" applyNumberFormat="1" applyFont="1" applyFill="1" applyBorder="1" applyAlignment="1">
      <alignment horizontal="center" vertical="center" wrapText="1"/>
    </xf>
    <xf numFmtId="173" fontId="5" fillId="2" borderId="10" xfId="4" applyNumberFormat="1" applyFont="1" applyFill="1" applyBorder="1" applyAlignment="1" applyProtection="1">
      <alignment horizontal="center" vertical="center" wrapText="1"/>
      <protection locked="0"/>
    </xf>
    <xf numFmtId="173" fontId="5" fillId="2" borderId="10" xfId="0" applyNumberFormat="1" applyFont="1" applyFill="1" applyBorder="1" applyAlignment="1">
      <alignment horizontal="center" vertical="center" wrapText="1"/>
    </xf>
    <xf numFmtId="173" fontId="9" fillId="2" borderId="10" xfId="0" applyNumberFormat="1" applyFont="1" applyFill="1" applyBorder="1" applyAlignment="1">
      <alignment horizontal="center" vertical="center" wrapText="1"/>
    </xf>
    <xf numFmtId="173" fontId="5" fillId="2" borderId="10" xfId="30" applyNumberFormat="1" applyFont="1" applyFill="1" applyBorder="1" applyAlignment="1">
      <alignment horizontal="center" vertical="center" wrapText="1"/>
    </xf>
    <xf numFmtId="173" fontId="10" fillId="0" borderId="10" xfId="0" quotePrefix="1" applyNumberFormat="1" applyFont="1" applyBorder="1" applyAlignment="1">
      <alignment horizontal="center" vertical="center" wrapText="1"/>
    </xf>
    <xf numFmtId="173" fontId="32" fillId="2" borderId="10" xfId="5" applyNumberFormat="1" applyFont="1" applyFill="1" applyBorder="1" applyAlignment="1">
      <alignment horizontal="center" vertical="center" wrapText="1"/>
    </xf>
    <xf numFmtId="173" fontId="10" fillId="2" borderId="10" xfId="4" applyNumberFormat="1" applyFont="1" applyFill="1" applyBorder="1" applyAlignment="1" applyProtection="1">
      <alignment horizontal="center" vertical="center" wrapText="1"/>
      <protection locked="0"/>
    </xf>
    <xf numFmtId="173" fontId="31" fillId="2" borderId="10" xfId="4" applyNumberFormat="1" applyFont="1" applyFill="1" applyBorder="1" applyAlignment="1">
      <alignment horizontal="center" vertical="top" wrapText="1"/>
    </xf>
    <xf numFmtId="173" fontId="10" fillId="2" borderId="10" xfId="4" applyNumberFormat="1" applyFont="1" applyFill="1" applyBorder="1" applyAlignment="1" applyProtection="1">
      <alignment horizontal="center" vertical="top" wrapText="1"/>
      <protection locked="0"/>
    </xf>
    <xf numFmtId="172" fontId="2" fillId="0" borderId="10" xfId="1" applyNumberFormat="1" applyFont="1" applyBorder="1" applyAlignment="1">
      <alignment horizontal="center"/>
    </xf>
    <xf numFmtId="174" fontId="9" fillId="2" borderId="10" xfId="0" applyNumberFormat="1" applyFont="1" applyFill="1" applyBorder="1" applyAlignment="1">
      <alignment horizontal="center" vertical="center"/>
    </xf>
    <xf numFmtId="0" fontId="2" fillId="2" borderId="0" xfId="1" applyFill="1"/>
    <xf numFmtId="0" fontId="5" fillId="2" borderId="0" xfId="2" applyFont="1" applyFill="1"/>
    <xf numFmtId="0" fontId="6" fillId="2" borderId="10" xfId="2" applyFont="1" applyFill="1" applyBorder="1"/>
    <xf numFmtId="0" fontId="5" fillId="2" borderId="10" xfId="2" applyFont="1" applyFill="1" applyBorder="1" applyAlignment="1">
      <alignment horizontal="center"/>
    </xf>
    <xf numFmtId="173" fontId="6" fillId="2" borderId="10" xfId="2" applyNumberFormat="1" applyFont="1" applyFill="1" applyBorder="1" applyAlignment="1">
      <alignment horizontal="center" vertical="top" wrapText="1"/>
    </xf>
    <xf numFmtId="0" fontId="10" fillId="2" borderId="10" xfId="2" applyFont="1" applyFill="1" applyBorder="1" applyAlignment="1">
      <alignment horizontal="justify" vertical="top"/>
    </xf>
    <xf numFmtId="166" fontId="11" fillId="2" borderId="10" xfId="4" applyNumberFormat="1" applyFont="1" applyFill="1" applyBorder="1" applyAlignment="1">
      <alignment horizontal="center" vertical="top" wrapText="1"/>
    </xf>
    <xf numFmtId="166" fontId="5" fillId="2" borderId="10" xfId="4" applyNumberFormat="1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wrapText="1"/>
    </xf>
    <xf numFmtId="171" fontId="6" fillId="2" borderId="10" xfId="4" applyNumberFormat="1" applyFont="1" applyFill="1" applyBorder="1" applyAlignment="1">
      <alignment horizontal="center" vertical="center"/>
    </xf>
    <xf numFmtId="0" fontId="9" fillId="2" borderId="10" xfId="1" applyFont="1" applyFill="1" applyBorder="1"/>
    <xf numFmtId="0" fontId="9" fillId="2" borderId="10" xfId="1" applyFont="1" applyFill="1" applyBorder="1" applyAlignment="1">
      <alignment horizontal="right" vertical="center"/>
    </xf>
    <xf numFmtId="0" fontId="5" fillId="2" borderId="10" xfId="2" applyFont="1" applyFill="1" applyBorder="1" applyAlignment="1">
      <alignment horizontal="justify"/>
    </xf>
    <xf numFmtId="0" fontId="5" fillId="2" borderId="0" xfId="2" applyFont="1" applyFill="1" applyAlignment="1">
      <alignment horizontal="justify"/>
    </xf>
    <xf numFmtId="0" fontId="36" fillId="2" borderId="0" xfId="0" applyFont="1" applyFill="1" applyAlignment="1">
      <alignment vertical="center" wrapText="1"/>
    </xf>
    <xf numFmtId="166" fontId="5" fillId="2" borderId="15" xfId="4" applyNumberFormat="1" applyFont="1" applyFill="1" applyBorder="1" applyAlignment="1">
      <alignment horizontal="center" vertical="center"/>
    </xf>
    <xf numFmtId="166" fontId="7" fillId="2" borderId="10" xfId="2" applyNumberFormat="1" applyFont="1" applyFill="1" applyBorder="1" applyAlignment="1">
      <alignment horizontal="center" vertical="center"/>
    </xf>
    <xf numFmtId="49" fontId="35" fillId="2" borderId="16" xfId="0" applyNumberFormat="1" applyFont="1" applyFill="1" applyBorder="1" applyAlignment="1">
      <alignment horizontal="center"/>
    </xf>
    <xf numFmtId="0" fontId="36" fillId="2" borderId="10" xfId="0" applyFont="1" applyFill="1" applyBorder="1" applyAlignment="1">
      <alignment vertical="center" wrapText="1"/>
    </xf>
    <xf numFmtId="0" fontId="5" fillId="2" borderId="10" xfId="4" applyFont="1" applyFill="1" applyBorder="1" applyAlignment="1">
      <alignment horizontal="center" vertical="center"/>
    </xf>
    <xf numFmtId="169" fontId="5" fillId="2" borderId="10" xfId="4" applyNumberFormat="1" applyFont="1" applyFill="1" applyBorder="1" applyAlignment="1">
      <alignment horizontal="center" vertical="center" wrapText="1"/>
    </xf>
    <xf numFmtId="173" fontId="32" fillId="2" borderId="10" xfId="5" applyNumberFormat="1" applyFont="1" applyFill="1" applyBorder="1" applyAlignment="1">
      <alignment horizontal="center" vertical="top" wrapText="1"/>
    </xf>
    <xf numFmtId="175" fontId="6" fillId="0" borderId="10" xfId="3" applyNumberFormat="1" applyFont="1" applyFill="1" applyBorder="1" applyAlignment="1">
      <alignment horizontal="center" vertical="center" wrapText="1"/>
    </xf>
    <xf numFmtId="175" fontId="5" fillId="0" borderId="10" xfId="3" applyNumberFormat="1" applyFont="1" applyFill="1" applyBorder="1" applyAlignment="1">
      <alignment horizontal="center" vertical="center" wrapText="1"/>
    </xf>
    <xf numFmtId="175" fontId="7" fillId="0" borderId="0" xfId="2" applyNumberFormat="1" applyFont="1" applyFill="1" applyAlignment="1">
      <alignment horizontal="center" vertical="center"/>
    </xf>
    <xf numFmtId="175" fontId="5" fillId="0" borderId="10" xfId="4" applyNumberFormat="1" applyFont="1" applyFill="1" applyBorder="1" applyAlignment="1">
      <alignment horizontal="center" vertical="center" wrapText="1"/>
    </xf>
    <xf numFmtId="176" fontId="6" fillId="0" borderId="10" xfId="4" applyNumberFormat="1" applyFont="1" applyFill="1" applyBorder="1" applyAlignment="1">
      <alignment horizontal="center" vertical="center"/>
    </xf>
    <xf numFmtId="171" fontId="6" fillId="0" borderId="10" xfId="3" applyNumberFormat="1" applyFont="1" applyFill="1" applyBorder="1" applyAlignment="1">
      <alignment horizontal="center" vertical="center" wrapText="1"/>
    </xf>
    <xf numFmtId="171" fontId="5" fillId="0" borderId="10" xfId="3" applyNumberFormat="1" applyFont="1" applyFill="1" applyBorder="1" applyAlignment="1">
      <alignment horizontal="center" vertical="center" wrapText="1"/>
    </xf>
    <xf numFmtId="176" fontId="6" fillId="0" borderId="10" xfId="3" applyNumberFormat="1" applyFont="1" applyFill="1" applyBorder="1" applyAlignment="1">
      <alignment horizontal="center" vertical="center" wrapText="1"/>
    </xf>
    <xf numFmtId="0" fontId="6" fillId="0" borderId="10" xfId="2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0" xfId="0" applyFont="1" applyFill="1" applyAlignment="1">
      <alignment horizontal="right"/>
    </xf>
    <xf numFmtId="0" fontId="4" fillId="0" borderId="14" xfId="0" applyFont="1" applyFill="1" applyBorder="1" applyAlignment="1">
      <alignment horizontal="right"/>
    </xf>
    <xf numFmtId="0" fontId="6" fillId="0" borderId="0" xfId="2" applyFont="1" applyFill="1" applyAlignment="1">
      <alignment horizontal="center"/>
    </xf>
    <xf numFmtId="0" fontId="2" fillId="0" borderId="0" xfId="1" applyAlignment="1">
      <alignment horizontal="right"/>
    </xf>
    <xf numFmtId="0" fontId="6" fillId="0" borderId="0" xfId="2" applyFont="1" applyFill="1" applyBorder="1" applyAlignment="1">
      <alignment horizontal="center"/>
    </xf>
    <xf numFmtId="0" fontId="6" fillId="0" borderId="0" xfId="2" applyFont="1" applyFill="1" applyBorder="1" applyAlignment="1">
      <alignment horizontal="center" vertical="center" wrapText="1"/>
    </xf>
    <xf numFmtId="0" fontId="33" fillId="0" borderId="0" xfId="4" applyFont="1" applyFill="1" applyBorder="1" applyAlignment="1">
      <alignment horizontal="right"/>
    </xf>
    <xf numFmtId="0" fontId="4" fillId="0" borderId="0" xfId="4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</cellXfs>
  <cellStyles count="43">
    <cellStyle name="Акцент1 2" xfId="6"/>
    <cellStyle name="Акцент2 2" xfId="7"/>
    <cellStyle name="Акцент3 2" xfId="8"/>
    <cellStyle name="Акцент4 2" xfId="9"/>
    <cellStyle name="Акцент5 2" xfId="10"/>
    <cellStyle name="Акцент6 2" xfId="11"/>
    <cellStyle name="Ввод  2" xfId="12"/>
    <cellStyle name="Вывод 2" xfId="13"/>
    <cellStyle name="Вычисление 2" xfId="14"/>
    <cellStyle name="Заголовок 1 2" xfId="15"/>
    <cellStyle name="Заголовок 2 2" xfId="16"/>
    <cellStyle name="Заголовок 3 2" xfId="17"/>
    <cellStyle name="Заголовок 4 2" xfId="18"/>
    <cellStyle name="Итог 2" xfId="19"/>
    <cellStyle name="Контрольная ячейка 2" xfId="20"/>
    <cellStyle name="Название 2" xfId="21"/>
    <cellStyle name="Нейтральный 2" xfId="22"/>
    <cellStyle name="Обычный" xfId="0" builtinId="0"/>
    <cellStyle name="Обычный 2" xfId="4"/>
    <cellStyle name="Обычный 3" xfId="23"/>
    <cellStyle name="Обычный 3 2" xfId="24"/>
    <cellStyle name="Обычный 4" xfId="25"/>
    <cellStyle name="Обычный 5" xfId="26"/>
    <cellStyle name="Обычный 5 2" xfId="27"/>
    <cellStyle name="Обычный 6" xfId="28"/>
    <cellStyle name="Обычный 7" xfId="29"/>
    <cellStyle name="Обычный_Взаимные Москв 9мес2006" xfId="5"/>
    <cellStyle name="Обычный_Измененные приложения 2006 года к 3 чт." xfId="30"/>
    <cellStyle name="Обычный_прил.финпом" xfId="1"/>
    <cellStyle name="Обычный_республиканский  2005 г" xfId="2"/>
    <cellStyle name="Плохой 2" xfId="31"/>
    <cellStyle name="Пояснение 2" xfId="32"/>
    <cellStyle name="Примечание 2" xfId="33"/>
    <cellStyle name="Примечание 3" xfId="34"/>
    <cellStyle name="Связанная ячейка 2" xfId="35"/>
    <cellStyle name="Текст предупреждения 2" xfId="36"/>
    <cellStyle name="Финансовый 2" xfId="37"/>
    <cellStyle name="Финансовый 3" xfId="38"/>
    <cellStyle name="Финансовый 4" xfId="39"/>
    <cellStyle name="Финансовый 4 2" xfId="40"/>
    <cellStyle name="Финансовый 5" xfId="3"/>
    <cellStyle name="Финансовый 5 2" xfId="41"/>
    <cellStyle name="Хороший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Z244"/>
  <sheetViews>
    <sheetView view="pageBreakPreview" zoomScaleSheetLayoutView="100" workbookViewId="0">
      <selection activeCell="B6" sqref="B6:F6"/>
    </sheetView>
  </sheetViews>
  <sheetFormatPr defaultColWidth="9.140625" defaultRowHeight="15"/>
  <cols>
    <col min="1" max="1" width="21.5703125" style="2" customWidth="1"/>
    <col min="2" max="2" width="67.28515625" style="2" customWidth="1"/>
    <col min="3" max="3" width="18.85546875" style="2" customWidth="1"/>
    <col min="4" max="4" width="11.28515625" style="2" hidden="1" customWidth="1"/>
    <col min="5" max="5" width="14.5703125" style="195" customWidth="1"/>
    <col min="6" max="6" width="16.42578125" style="169" customWidth="1"/>
    <col min="7" max="8" width="9.140625" style="105"/>
    <col min="9" max="16384" width="9.140625" style="2"/>
  </cols>
  <sheetData>
    <row r="1" spans="1:26" ht="15.75">
      <c r="A1" s="1"/>
      <c r="B1" s="1"/>
      <c r="C1" s="1"/>
      <c r="D1" s="1"/>
      <c r="E1" s="194"/>
      <c r="F1" s="168" t="s">
        <v>0</v>
      </c>
    </row>
    <row r="2" spans="1:26" ht="15" customHeight="1">
      <c r="A2" s="1"/>
      <c r="B2" s="1"/>
      <c r="C2" s="1"/>
      <c r="D2" s="225" t="s">
        <v>1</v>
      </c>
      <c r="E2" s="225"/>
      <c r="F2" s="226"/>
    </row>
    <row r="3" spans="1:26" ht="15" customHeight="1">
      <c r="A3" s="1"/>
      <c r="B3" s="227" t="s">
        <v>2</v>
      </c>
      <c r="C3" s="227"/>
      <c r="D3" s="227"/>
      <c r="E3" s="227"/>
      <c r="F3" s="228"/>
    </row>
    <row r="4" spans="1:26" ht="14.25" customHeight="1">
      <c r="A4" s="1"/>
      <c r="B4" s="227" t="s">
        <v>143</v>
      </c>
      <c r="C4" s="227"/>
      <c r="D4" s="227"/>
      <c r="E4" s="227"/>
      <c r="F4" s="228"/>
    </row>
    <row r="5" spans="1:26" ht="15.75" hidden="1">
      <c r="A5" s="1"/>
      <c r="B5" s="1"/>
      <c r="C5" s="1"/>
      <c r="D5" s="1"/>
      <c r="E5" s="194"/>
      <c r="F5" s="168"/>
    </row>
    <row r="6" spans="1:26" ht="15.75" customHeight="1">
      <c r="A6" s="1"/>
      <c r="B6" s="230" t="s">
        <v>152</v>
      </c>
      <c r="C6" s="230"/>
      <c r="D6" s="230"/>
      <c r="E6" s="230"/>
      <c r="F6" s="230"/>
    </row>
    <row r="7" spans="1:26">
      <c r="A7" s="3"/>
    </row>
    <row r="8" spans="1:26">
      <c r="A8" s="229" t="s">
        <v>91</v>
      </c>
      <c r="B8" s="229"/>
      <c r="C8" s="229"/>
      <c r="D8" s="229"/>
      <c r="E8" s="229"/>
      <c r="F8" s="229"/>
    </row>
    <row r="9" spans="1:26">
      <c r="A9" s="229" t="s">
        <v>129</v>
      </c>
      <c r="B9" s="229"/>
      <c r="C9" s="229"/>
      <c r="D9" s="229"/>
      <c r="E9" s="229"/>
      <c r="F9" s="229"/>
    </row>
    <row r="10" spans="1:26" ht="13.5" customHeight="1" thickBot="1">
      <c r="A10" s="109"/>
      <c r="B10" s="109"/>
      <c r="C10" s="109"/>
      <c r="D10" s="112" t="s">
        <v>3</v>
      </c>
      <c r="E10" s="196"/>
      <c r="F10" s="112"/>
    </row>
    <row r="11" spans="1:26" ht="2.25" hidden="1" customHeight="1" thickBot="1">
      <c r="A11" s="224" t="s">
        <v>4</v>
      </c>
      <c r="B11" s="224" t="s">
        <v>5</v>
      </c>
      <c r="C11" s="171"/>
      <c r="D11" s="164"/>
      <c r="E11" s="165"/>
      <c r="F11" s="166"/>
    </row>
    <row r="12" spans="1:26" ht="30.75" thickBot="1">
      <c r="A12" s="224"/>
      <c r="B12" s="224"/>
      <c r="C12" s="171"/>
      <c r="D12" s="164" t="s">
        <v>145</v>
      </c>
      <c r="E12" s="167" t="s">
        <v>146</v>
      </c>
      <c r="F12" s="166" t="s">
        <v>147</v>
      </c>
      <c r="G12" s="106"/>
      <c r="H12" s="106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s="6" customFormat="1">
      <c r="A13" s="111">
        <v>1</v>
      </c>
      <c r="B13" s="112">
        <v>2</v>
      </c>
      <c r="C13" s="172">
        <v>3</v>
      </c>
      <c r="D13" s="112">
        <v>3</v>
      </c>
      <c r="E13" s="197"/>
      <c r="F13" s="112">
        <v>3</v>
      </c>
      <c r="G13" s="106"/>
      <c r="H13" s="106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s="6" customFormat="1" ht="14.25">
      <c r="A14" s="113" t="s">
        <v>6</v>
      </c>
      <c r="B14" s="114" t="s">
        <v>7</v>
      </c>
      <c r="C14" s="173">
        <v>42565</v>
      </c>
      <c r="D14" s="151">
        <f>D15+D16+D21+D25+D27+D30+D31+D34+D37+D40+D42+D43</f>
        <v>42565</v>
      </c>
      <c r="E14" s="198">
        <f>C14-D14</f>
        <v>0</v>
      </c>
      <c r="F14" s="216">
        <f>C14+E14</f>
        <v>42565</v>
      </c>
      <c r="G14" s="106"/>
      <c r="H14" s="106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s="6" customFormat="1" ht="14.25">
      <c r="A15" s="113" t="s">
        <v>8</v>
      </c>
      <c r="B15" s="114" t="s">
        <v>9</v>
      </c>
      <c r="C15" s="173">
        <v>28777</v>
      </c>
      <c r="D15" s="151">
        <v>28777</v>
      </c>
      <c r="E15" s="198">
        <f t="shared" ref="E15:E43" si="0">C15-D15</f>
        <v>0</v>
      </c>
      <c r="F15" s="216">
        <f t="shared" ref="F15:F49" si="1">C15+E15</f>
        <v>28777</v>
      </c>
      <c r="G15" s="106"/>
      <c r="H15" s="106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s="6" customFormat="1" ht="32.25" customHeight="1">
      <c r="A16" s="113" t="s">
        <v>10</v>
      </c>
      <c r="B16" s="114" t="s">
        <v>11</v>
      </c>
      <c r="C16" s="173">
        <v>9227</v>
      </c>
      <c r="D16" s="151">
        <f>D18+D17+D19+D20</f>
        <v>9227</v>
      </c>
      <c r="E16" s="198">
        <f t="shared" si="0"/>
        <v>0</v>
      </c>
      <c r="F16" s="216">
        <f t="shared" si="1"/>
        <v>9227</v>
      </c>
      <c r="G16" s="106"/>
      <c r="H16" s="106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s="6" customFormat="1" ht="62.25" customHeight="1">
      <c r="A17" s="115" t="s">
        <v>12</v>
      </c>
      <c r="B17" s="116" t="s">
        <v>13</v>
      </c>
      <c r="C17" s="174">
        <v>3663</v>
      </c>
      <c r="D17" s="152">
        <v>3663</v>
      </c>
      <c r="E17" s="198">
        <f t="shared" si="0"/>
        <v>0</v>
      </c>
      <c r="F17" s="216">
        <f t="shared" si="1"/>
        <v>3663</v>
      </c>
      <c r="G17" s="106"/>
      <c r="H17" s="106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s="6" customFormat="1" ht="75.75" customHeight="1">
      <c r="A18" s="115" t="s">
        <v>14</v>
      </c>
      <c r="B18" s="116" t="s">
        <v>15</v>
      </c>
      <c r="C18" s="174">
        <v>37</v>
      </c>
      <c r="D18" s="152">
        <v>37</v>
      </c>
      <c r="E18" s="198">
        <f>C18-D18</f>
        <v>0</v>
      </c>
      <c r="F18" s="216">
        <f t="shared" si="1"/>
        <v>37</v>
      </c>
      <c r="G18" s="106"/>
      <c r="H18" s="106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s="6" customFormat="1" ht="60">
      <c r="A19" s="115" t="s">
        <v>16</v>
      </c>
      <c r="B19" s="116" t="s">
        <v>17</v>
      </c>
      <c r="C19" s="174">
        <v>5527</v>
      </c>
      <c r="D19" s="152">
        <v>5527</v>
      </c>
      <c r="E19" s="198">
        <f t="shared" si="0"/>
        <v>0</v>
      </c>
      <c r="F19" s="216">
        <f t="shared" si="1"/>
        <v>5527</v>
      </c>
      <c r="G19" s="106"/>
      <c r="H19" s="106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s="6" customFormat="1" ht="60">
      <c r="A20" s="115" t="s">
        <v>18</v>
      </c>
      <c r="B20" s="116" t="s">
        <v>19</v>
      </c>
      <c r="C20" s="174">
        <v>0</v>
      </c>
      <c r="D20" s="152">
        <v>0</v>
      </c>
      <c r="E20" s="198">
        <f>C20-D20</f>
        <v>0</v>
      </c>
      <c r="F20" s="216">
        <f t="shared" si="1"/>
        <v>0</v>
      </c>
      <c r="G20" s="106"/>
      <c r="H20" s="106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s="6" customFormat="1" ht="14.25">
      <c r="A21" s="113" t="s">
        <v>20</v>
      </c>
      <c r="B21" s="114" t="s">
        <v>21</v>
      </c>
      <c r="C21" s="173">
        <v>1736</v>
      </c>
      <c r="D21" s="151">
        <f>D22+D23+D24</f>
        <v>1736</v>
      </c>
      <c r="E21" s="198">
        <f t="shared" si="0"/>
        <v>0</v>
      </c>
      <c r="F21" s="216">
        <f t="shared" si="1"/>
        <v>1736</v>
      </c>
      <c r="G21" s="106"/>
      <c r="H21" s="106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s="6" customFormat="1" ht="30">
      <c r="A22" s="117">
        <v>1.05010000000001E+16</v>
      </c>
      <c r="B22" s="116" t="s">
        <v>142</v>
      </c>
      <c r="C22" s="174">
        <v>1056</v>
      </c>
      <c r="D22" s="152">
        <v>1056</v>
      </c>
      <c r="E22" s="198">
        <f t="shared" si="0"/>
        <v>0</v>
      </c>
      <c r="F22" s="216">
        <f t="shared" si="1"/>
        <v>1056</v>
      </c>
      <c r="G22" s="106"/>
      <c r="H22" s="106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s="6" customFormat="1">
      <c r="A23" s="115" t="s">
        <v>22</v>
      </c>
      <c r="B23" s="116" t="s">
        <v>23</v>
      </c>
      <c r="C23" s="174">
        <v>140</v>
      </c>
      <c r="D23" s="152">
        <v>140</v>
      </c>
      <c r="E23" s="198">
        <f>C23-D23</f>
        <v>0</v>
      </c>
      <c r="F23" s="216">
        <f t="shared" si="1"/>
        <v>140</v>
      </c>
      <c r="G23" s="106"/>
      <c r="H23" s="106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s="6" customFormat="1" ht="30">
      <c r="A24" s="115" t="s">
        <v>24</v>
      </c>
      <c r="B24" s="116" t="s">
        <v>25</v>
      </c>
      <c r="C24" s="174">
        <v>540</v>
      </c>
      <c r="D24" s="152">
        <v>540</v>
      </c>
      <c r="E24" s="198">
        <f t="shared" si="0"/>
        <v>0</v>
      </c>
      <c r="F24" s="216">
        <f t="shared" si="1"/>
        <v>540</v>
      </c>
      <c r="G24" s="106"/>
      <c r="H24" s="106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s="6" customFormat="1" ht="14.25">
      <c r="A25" s="113" t="s">
        <v>26</v>
      </c>
      <c r="B25" s="114" t="s">
        <v>27</v>
      </c>
      <c r="C25" s="173">
        <v>807</v>
      </c>
      <c r="D25" s="151">
        <f>D26</f>
        <v>807</v>
      </c>
      <c r="E25" s="198">
        <f t="shared" si="0"/>
        <v>0</v>
      </c>
      <c r="F25" s="216">
        <f t="shared" si="1"/>
        <v>807</v>
      </c>
      <c r="G25" s="106"/>
      <c r="H25" s="106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s="6" customFormat="1">
      <c r="A26" s="115" t="s">
        <v>28</v>
      </c>
      <c r="B26" s="116" t="s">
        <v>29</v>
      </c>
      <c r="C26" s="174">
        <v>807</v>
      </c>
      <c r="D26" s="151">
        <v>807</v>
      </c>
      <c r="E26" s="198">
        <f t="shared" si="0"/>
        <v>0</v>
      </c>
      <c r="F26" s="216">
        <f t="shared" si="1"/>
        <v>807</v>
      </c>
      <c r="G26" s="106"/>
      <c r="H26" s="106"/>
      <c r="I26" s="5"/>
      <c r="J26" s="5"/>
      <c r="K26" s="5"/>
      <c r="L26" s="5"/>
      <c r="M26" s="5"/>
      <c r="N26" s="5"/>
      <c r="O26" s="5"/>
      <c r="P26" s="5"/>
    </row>
    <row r="27" spans="1:26" s="6" customFormat="1" ht="28.5">
      <c r="A27" s="113" t="s">
        <v>30</v>
      </c>
      <c r="B27" s="114" t="s">
        <v>31</v>
      </c>
      <c r="C27" s="173">
        <v>0</v>
      </c>
      <c r="D27" s="151">
        <f>D28+D29</f>
        <v>0</v>
      </c>
      <c r="E27" s="198">
        <f>C27-D27</f>
        <v>0</v>
      </c>
      <c r="F27" s="216">
        <f t="shared" si="1"/>
        <v>0</v>
      </c>
      <c r="G27" s="106"/>
      <c r="H27" s="106"/>
      <c r="I27" s="5"/>
      <c r="J27" s="5"/>
      <c r="K27" s="5"/>
      <c r="L27" s="5"/>
      <c r="M27" s="5"/>
      <c r="N27" s="5"/>
      <c r="O27" s="5"/>
      <c r="P27" s="5"/>
    </row>
    <row r="28" spans="1:26" s="6" customFormat="1">
      <c r="A28" s="115" t="s">
        <v>32</v>
      </c>
      <c r="B28" s="116" t="s">
        <v>33</v>
      </c>
      <c r="C28" s="174"/>
      <c r="D28" s="152"/>
      <c r="E28" s="198">
        <f t="shared" si="0"/>
        <v>0</v>
      </c>
      <c r="F28" s="216">
        <f t="shared" si="1"/>
        <v>0</v>
      </c>
      <c r="G28" s="106"/>
      <c r="H28" s="106"/>
      <c r="I28" s="5"/>
      <c r="J28" s="5"/>
      <c r="K28" s="5"/>
      <c r="L28" s="5"/>
      <c r="M28" s="5"/>
      <c r="N28" s="5"/>
      <c r="O28" s="5"/>
      <c r="P28" s="5"/>
    </row>
    <row r="29" spans="1:26" s="6" customFormat="1" ht="30">
      <c r="A29" s="115" t="s">
        <v>34</v>
      </c>
      <c r="B29" s="118" t="s">
        <v>35</v>
      </c>
      <c r="C29" s="175"/>
      <c r="D29" s="152"/>
      <c r="E29" s="198">
        <f>C29-D29</f>
        <v>0</v>
      </c>
      <c r="F29" s="216">
        <f t="shared" si="1"/>
        <v>0</v>
      </c>
      <c r="G29" s="106"/>
      <c r="H29" s="106"/>
      <c r="I29" s="5"/>
      <c r="J29" s="5"/>
      <c r="K29" s="5"/>
      <c r="L29" s="5"/>
      <c r="M29" s="5"/>
      <c r="N29" s="5"/>
      <c r="O29" s="5"/>
      <c r="P29" s="5"/>
    </row>
    <row r="30" spans="1:26" s="6" customFormat="1" ht="14.25">
      <c r="A30" s="113" t="s">
        <v>36</v>
      </c>
      <c r="B30" s="119" t="s">
        <v>37</v>
      </c>
      <c r="C30" s="176">
        <v>560</v>
      </c>
      <c r="D30" s="151">
        <v>560</v>
      </c>
      <c r="E30" s="198">
        <f t="shared" si="0"/>
        <v>0</v>
      </c>
      <c r="F30" s="216">
        <f t="shared" si="1"/>
        <v>560</v>
      </c>
      <c r="G30" s="106"/>
      <c r="H30" s="106"/>
      <c r="I30" s="5"/>
      <c r="J30" s="5"/>
      <c r="K30" s="5"/>
      <c r="L30" s="5"/>
      <c r="M30" s="5"/>
      <c r="N30" s="5"/>
      <c r="O30" s="5"/>
      <c r="P30" s="5"/>
    </row>
    <row r="31" spans="1:26" s="6" customFormat="1" ht="42.75">
      <c r="A31" s="113" t="s">
        <v>38</v>
      </c>
      <c r="B31" s="119" t="s">
        <v>39</v>
      </c>
      <c r="C31" s="176">
        <v>760</v>
      </c>
      <c r="D31" s="151">
        <f>D32+D33</f>
        <v>760</v>
      </c>
      <c r="E31" s="198">
        <f>C31-D31</f>
        <v>0</v>
      </c>
      <c r="F31" s="216">
        <f t="shared" si="1"/>
        <v>760</v>
      </c>
      <c r="G31" s="106"/>
      <c r="H31" s="106"/>
      <c r="I31" s="5"/>
      <c r="J31" s="5"/>
      <c r="K31" s="5"/>
      <c r="L31" s="5"/>
      <c r="M31" s="5"/>
      <c r="N31" s="5"/>
      <c r="O31" s="5"/>
      <c r="P31" s="5"/>
    </row>
    <row r="32" spans="1:26" s="6" customFormat="1" ht="60">
      <c r="A32" s="115" t="s">
        <v>40</v>
      </c>
      <c r="B32" s="118" t="s">
        <v>41</v>
      </c>
      <c r="C32" s="175">
        <v>256</v>
      </c>
      <c r="D32" s="153">
        <v>256</v>
      </c>
      <c r="E32" s="198">
        <f t="shared" si="0"/>
        <v>0</v>
      </c>
      <c r="F32" s="216">
        <f t="shared" si="1"/>
        <v>256</v>
      </c>
      <c r="G32" s="106"/>
      <c r="H32" s="106"/>
      <c r="I32" s="5"/>
      <c r="J32" s="5"/>
      <c r="K32" s="5"/>
      <c r="L32" s="5"/>
      <c r="M32" s="5"/>
      <c r="N32" s="5"/>
      <c r="O32" s="5"/>
      <c r="P32" s="5"/>
    </row>
    <row r="33" spans="1:16" s="6" customFormat="1" ht="75">
      <c r="A33" s="120">
        <v>1.11090450500001E+16</v>
      </c>
      <c r="B33" s="121" t="s">
        <v>42</v>
      </c>
      <c r="C33" s="177">
        <v>504</v>
      </c>
      <c r="D33" s="154">
        <v>504</v>
      </c>
      <c r="E33" s="198">
        <f>C33-D33</f>
        <v>0</v>
      </c>
      <c r="F33" s="216">
        <f t="shared" si="1"/>
        <v>504</v>
      </c>
      <c r="G33" s="106"/>
      <c r="H33" s="106"/>
      <c r="I33" s="5"/>
      <c r="J33" s="5"/>
      <c r="K33" s="5"/>
      <c r="L33" s="5"/>
      <c r="M33" s="5"/>
      <c r="N33" s="5"/>
      <c r="O33" s="5"/>
      <c r="P33" s="5"/>
    </row>
    <row r="34" spans="1:16" s="6" customFormat="1" ht="28.5">
      <c r="A34" s="113" t="s">
        <v>43</v>
      </c>
      <c r="B34" s="119" t="s">
        <v>44</v>
      </c>
      <c r="C34" s="176">
        <v>308</v>
      </c>
      <c r="D34" s="154">
        <f>D35+D36</f>
        <v>308</v>
      </c>
      <c r="E34" s="198">
        <f t="shared" si="0"/>
        <v>0</v>
      </c>
      <c r="F34" s="216">
        <f t="shared" si="1"/>
        <v>308</v>
      </c>
      <c r="G34" s="106"/>
      <c r="H34" s="106"/>
      <c r="I34" s="5"/>
      <c r="J34" s="5"/>
      <c r="K34" s="5"/>
      <c r="L34" s="5"/>
      <c r="M34" s="5"/>
      <c r="N34" s="5"/>
      <c r="O34" s="5"/>
      <c r="P34" s="5"/>
    </row>
    <row r="35" spans="1:16" s="6" customFormat="1" ht="30">
      <c r="A35" s="115" t="s">
        <v>45</v>
      </c>
      <c r="B35" s="118" t="s">
        <v>46</v>
      </c>
      <c r="C35" s="175">
        <v>308</v>
      </c>
      <c r="D35" s="154">
        <v>308</v>
      </c>
      <c r="E35" s="198">
        <f t="shared" si="0"/>
        <v>0</v>
      </c>
      <c r="F35" s="216">
        <f t="shared" si="1"/>
        <v>308</v>
      </c>
      <c r="G35" s="106"/>
      <c r="H35" s="106"/>
      <c r="I35" s="5"/>
      <c r="J35" s="5"/>
      <c r="K35" s="5"/>
      <c r="L35" s="5"/>
      <c r="M35" s="5"/>
      <c r="N35" s="5"/>
      <c r="O35" s="5"/>
      <c r="P35" s="5"/>
    </row>
    <row r="36" spans="1:16" s="6" customFormat="1">
      <c r="A36" s="115" t="s">
        <v>47</v>
      </c>
      <c r="B36" s="118" t="s">
        <v>48</v>
      </c>
      <c r="C36" s="175"/>
      <c r="D36" s="154"/>
      <c r="E36" s="198">
        <f>C36-D36</f>
        <v>0</v>
      </c>
      <c r="F36" s="216">
        <f t="shared" si="1"/>
        <v>0</v>
      </c>
      <c r="G36" s="106"/>
      <c r="H36" s="106"/>
      <c r="I36" s="5"/>
      <c r="J36" s="5"/>
      <c r="K36" s="5"/>
      <c r="L36" s="5"/>
      <c r="M36" s="5"/>
      <c r="N36" s="5"/>
      <c r="O36" s="5"/>
      <c r="P36" s="5"/>
    </row>
    <row r="37" spans="1:16" s="6" customFormat="1" ht="28.5">
      <c r="A37" s="113" t="s">
        <v>49</v>
      </c>
      <c r="B37" s="119" t="s">
        <v>50</v>
      </c>
      <c r="C37" s="176">
        <v>0</v>
      </c>
      <c r="D37" s="154">
        <f>D38+D39</f>
        <v>0</v>
      </c>
      <c r="E37" s="198">
        <f t="shared" si="0"/>
        <v>0</v>
      </c>
      <c r="F37" s="216">
        <f t="shared" si="1"/>
        <v>0</v>
      </c>
      <c r="G37" s="106"/>
      <c r="H37" s="106"/>
      <c r="I37" s="5"/>
      <c r="J37" s="5"/>
      <c r="K37" s="5"/>
      <c r="L37" s="5"/>
      <c r="M37" s="5"/>
      <c r="N37" s="5"/>
      <c r="O37" s="5"/>
      <c r="P37" s="5"/>
    </row>
    <row r="38" spans="1:16" s="6" customFormat="1" ht="30">
      <c r="A38" s="115" t="s">
        <v>51</v>
      </c>
      <c r="B38" s="118" t="s">
        <v>52</v>
      </c>
      <c r="C38" s="175"/>
      <c r="D38" s="155"/>
      <c r="E38" s="198">
        <f t="shared" si="0"/>
        <v>0</v>
      </c>
      <c r="F38" s="216">
        <f t="shared" si="1"/>
        <v>0</v>
      </c>
      <c r="G38" s="106"/>
      <c r="H38" s="106"/>
      <c r="I38" s="5"/>
      <c r="J38" s="5"/>
      <c r="K38" s="5"/>
      <c r="L38" s="5"/>
      <c r="M38" s="5"/>
      <c r="N38" s="5"/>
      <c r="O38" s="5"/>
      <c r="P38" s="5"/>
    </row>
    <row r="39" spans="1:16" s="6" customFormat="1" ht="30">
      <c r="A39" s="115" t="s">
        <v>53</v>
      </c>
      <c r="B39" s="118" t="s">
        <v>54</v>
      </c>
      <c r="C39" s="175"/>
      <c r="D39" s="154"/>
      <c r="E39" s="198">
        <f t="shared" si="0"/>
        <v>0</v>
      </c>
      <c r="F39" s="216">
        <f t="shared" si="1"/>
        <v>0</v>
      </c>
      <c r="G39" s="106"/>
      <c r="H39" s="106"/>
      <c r="I39" s="5"/>
      <c r="J39" s="5"/>
      <c r="K39" s="5"/>
      <c r="L39" s="5"/>
      <c r="M39" s="5"/>
      <c r="N39" s="5"/>
      <c r="O39" s="5"/>
      <c r="P39" s="5"/>
    </row>
    <row r="40" spans="1:16" s="6" customFormat="1" ht="28.5">
      <c r="A40" s="113" t="s">
        <v>55</v>
      </c>
      <c r="B40" s="119" t="s">
        <v>56</v>
      </c>
      <c r="C40" s="176">
        <v>140</v>
      </c>
      <c r="D40" s="154">
        <f>D41</f>
        <v>140</v>
      </c>
      <c r="E40" s="198">
        <f>C40-D40</f>
        <v>0</v>
      </c>
      <c r="F40" s="216">
        <f t="shared" si="1"/>
        <v>140</v>
      </c>
      <c r="G40" s="106"/>
      <c r="H40" s="106"/>
      <c r="I40" s="5"/>
      <c r="J40" s="5"/>
      <c r="K40" s="5"/>
      <c r="L40" s="5"/>
      <c r="M40" s="5"/>
      <c r="N40" s="5"/>
      <c r="O40" s="5"/>
      <c r="P40" s="5"/>
    </row>
    <row r="41" spans="1:16" s="6" customFormat="1" ht="30">
      <c r="A41" s="117">
        <v>1.14060000000004E+16</v>
      </c>
      <c r="B41" s="118" t="s">
        <v>57</v>
      </c>
      <c r="C41" s="175">
        <v>140</v>
      </c>
      <c r="D41" s="155">
        <v>140</v>
      </c>
      <c r="E41" s="198">
        <f t="shared" si="0"/>
        <v>0</v>
      </c>
      <c r="F41" s="216">
        <f t="shared" si="1"/>
        <v>140</v>
      </c>
      <c r="G41" s="106"/>
      <c r="H41" s="106"/>
      <c r="I41" s="5"/>
      <c r="J41" s="5"/>
      <c r="K41" s="5"/>
      <c r="L41" s="5"/>
      <c r="M41" s="5"/>
      <c r="N41" s="5"/>
      <c r="O41" s="5"/>
      <c r="P41" s="5"/>
    </row>
    <row r="42" spans="1:16" s="19" customFormat="1" ht="27.75" customHeight="1">
      <c r="A42" s="113" t="s">
        <v>58</v>
      </c>
      <c r="B42" s="119" t="s">
        <v>59</v>
      </c>
      <c r="C42" s="176">
        <v>250</v>
      </c>
      <c r="D42" s="154">
        <v>250</v>
      </c>
      <c r="E42" s="198">
        <f>C42-D42</f>
        <v>0</v>
      </c>
      <c r="F42" s="216">
        <f t="shared" si="1"/>
        <v>250</v>
      </c>
      <c r="G42" s="106"/>
      <c r="H42" s="106"/>
      <c r="I42" s="5"/>
      <c r="J42" s="5"/>
      <c r="K42" s="5"/>
      <c r="L42" s="5"/>
      <c r="M42" s="5"/>
      <c r="N42" s="5"/>
      <c r="O42" s="5"/>
      <c r="P42" s="5"/>
    </row>
    <row r="43" spans="1:16" s="21" customFormat="1">
      <c r="A43" s="113" t="s">
        <v>60</v>
      </c>
      <c r="B43" s="122" t="s">
        <v>61</v>
      </c>
      <c r="C43" s="178">
        <v>0</v>
      </c>
      <c r="D43" s="154">
        <f>D44</f>
        <v>0</v>
      </c>
      <c r="E43" s="198">
        <f t="shared" si="0"/>
        <v>0</v>
      </c>
      <c r="F43" s="216">
        <f t="shared" si="1"/>
        <v>0</v>
      </c>
      <c r="G43" s="106"/>
      <c r="H43" s="106"/>
      <c r="I43" s="5"/>
      <c r="J43" s="5"/>
      <c r="K43" s="5"/>
      <c r="L43" s="5"/>
      <c r="M43" s="5"/>
      <c r="N43" s="5"/>
      <c r="O43" s="5"/>
      <c r="P43" s="5"/>
    </row>
    <row r="44" spans="1:16" s="22" customFormat="1" ht="28.5" customHeight="1">
      <c r="A44" s="115" t="s">
        <v>62</v>
      </c>
      <c r="B44" s="123" t="s">
        <v>63</v>
      </c>
      <c r="C44" s="179"/>
      <c r="D44" s="154"/>
      <c r="E44" s="199"/>
      <c r="F44" s="216">
        <f t="shared" si="1"/>
        <v>0</v>
      </c>
      <c r="G44" s="106"/>
      <c r="H44" s="106"/>
      <c r="I44" s="5"/>
      <c r="J44" s="5"/>
      <c r="K44" s="5"/>
      <c r="L44" s="5"/>
      <c r="M44" s="5"/>
      <c r="N44" s="5"/>
      <c r="O44" s="5"/>
      <c r="P44" s="5"/>
    </row>
    <row r="45" spans="1:16" s="21" customFormat="1">
      <c r="A45" s="113" t="s">
        <v>64</v>
      </c>
      <c r="B45" s="124" t="s">
        <v>65</v>
      </c>
      <c r="C45" s="180">
        <f>C46</f>
        <v>444440.9</v>
      </c>
      <c r="D45" s="156">
        <f>D46</f>
        <v>444440.53587999998</v>
      </c>
      <c r="E45" s="200">
        <f>E46</f>
        <v>90614.372879999995</v>
      </c>
      <c r="F45" s="216">
        <f>C45+E45</f>
        <v>535055.27288000006</v>
      </c>
      <c r="G45" s="106"/>
      <c r="H45" s="106"/>
      <c r="I45" s="5"/>
      <c r="J45" s="5"/>
      <c r="K45" s="5"/>
      <c r="L45" s="5"/>
      <c r="M45" s="5"/>
      <c r="N45" s="5"/>
      <c r="O45" s="5"/>
      <c r="P45" s="5"/>
    </row>
    <row r="46" spans="1:16" s="21" customFormat="1" ht="30">
      <c r="A46" s="125" t="s">
        <v>66</v>
      </c>
      <c r="B46" s="126" t="s">
        <v>67</v>
      </c>
      <c r="C46" s="181">
        <v>444440.9</v>
      </c>
      <c r="D46" s="157">
        <f>D47+D50+D63+D79</f>
        <v>444440.53587999998</v>
      </c>
      <c r="E46" s="201">
        <f>E47+E50+E63+E79</f>
        <v>90614.372879999995</v>
      </c>
      <c r="F46" s="216">
        <f t="shared" si="1"/>
        <v>535055.27288000006</v>
      </c>
      <c r="G46" s="106"/>
      <c r="H46" s="106"/>
      <c r="I46" s="5"/>
      <c r="J46" s="5"/>
      <c r="K46" s="5"/>
      <c r="L46" s="5"/>
      <c r="M46" s="5"/>
      <c r="N46" s="5"/>
      <c r="O46" s="5"/>
      <c r="P46" s="5"/>
    </row>
    <row r="47" spans="1:16" s="22" customFormat="1" ht="18.600000000000001" customHeight="1">
      <c r="A47" s="127" t="s">
        <v>68</v>
      </c>
      <c r="B47" s="128" t="s">
        <v>69</v>
      </c>
      <c r="C47" s="182">
        <f>C48+C49</f>
        <v>139883.29999999999</v>
      </c>
      <c r="D47" s="156">
        <f>D48+D49</f>
        <v>139883.29999999999</v>
      </c>
      <c r="E47" s="190">
        <f>C47-D47</f>
        <v>0</v>
      </c>
      <c r="F47" s="216">
        <f t="shared" si="1"/>
        <v>139883.29999999999</v>
      </c>
      <c r="G47" s="106"/>
      <c r="H47" s="106"/>
      <c r="I47" s="5"/>
      <c r="J47" s="5"/>
      <c r="K47" s="5"/>
      <c r="L47" s="5"/>
      <c r="M47" s="5"/>
      <c r="N47" s="5"/>
      <c r="O47" s="5"/>
      <c r="P47" s="5"/>
    </row>
    <row r="48" spans="1:16" s="22" customFormat="1" ht="25.9" customHeight="1">
      <c r="A48" s="129" t="s">
        <v>70</v>
      </c>
      <c r="B48" s="130" t="s">
        <v>71</v>
      </c>
      <c r="C48" s="181">
        <v>123522.5</v>
      </c>
      <c r="D48" s="158">
        <v>123522.5</v>
      </c>
      <c r="E48" s="190">
        <f t="shared" ref="E48:E49" si="2">C48-D48</f>
        <v>0</v>
      </c>
      <c r="F48" s="216">
        <f t="shared" si="1"/>
        <v>123522.5</v>
      </c>
      <c r="G48" s="106"/>
      <c r="H48" s="106"/>
      <c r="I48" s="5"/>
      <c r="J48" s="5"/>
      <c r="K48" s="5"/>
      <c r="L48" s="5"/>
      <c r="M48" s="5"/>
      <c r="N48" s="5"/>
      <c r="O48" s="5"/>
      <c r="P48" s="5"/>
    </row>
    <row r="49" spans="1:16" s="22" customFormat="1" ht="31.15" customHeight="1">
      <c r="A49" s="129" t="s">
        <v>72</v>
      </c>
      <c r="B49" s="130" t="s">
        <v>73</v>
      </c>
      <c r="C49" s="181">
        <v>16360.8</v>
      </c>
      <c r="D49" s="158">
        <v>16360.8</v>
      </c>
      <c r="E49" s="190">
        <f t="shared" si="2"/>
        <v>0</v>
      </c>
      <c r="F49" s="216">
        <f t="shared" si="1"/>
        <v>16360.8</v>
      </c>
      <c r="G49" s="106"/>
      <c r="H49" s="106"/>
      <c r="I49" s="5"/>
      <c r="J49" s="5"/>
      <c r="K49" s="5"/>
      <c r="L49" s="5"/>
      <c r="M49" s="5"/>
      <c r="N49" s="5"/>
      <c r="O49" s="5"/>
      <c r="P49" s="5"/>
    </row>
    <row r="50" spans="1:16" s="22" customFormat="1" ht="18" customHeight="1">
      <c r="A50" s="127" t="s">
        <v>74</v>
      </c>
      <c r="B50" s="128" t="s">
        <v>75</v>
      </c>
      <c r="C50" s="182">
        <f>C53+C54+C55+C56+C58+C59+C60+C61+C62</f>
        <v>27698.799999999999</v>
      </c>
      <c r="D50" s="220">
        <f>D53+D54+D55+D56+D57+D58+D59+D60+D62+D51+D52</f>
        <v>27698.41</v>
      </c>
      <c r="E50" s="190">
        <f>E51+E52+E53+E55+E54+E56+E57+E58+E59+E60+E62+E61</f>
        <v>6209.3530000000001</v>
      </c>
      <c r="F50" s="223">
        <f>C50+E50</f>
        <v>33908.152999999998</v>
      </c>
      <c r="G50" s="106"/>
      <c r="H50" s="106"/>
      <c r="I50" s="5"/>
      <c r="J50" s="5"/>
      <c r="K50" s="5"/>
      <c r="L50" s="5"/>
      <c r="M50" s="5"/>
      <c r="N50" s="5"/>
      <c r="O50" s="5"/>
      <c r="P50" s="5"/>
    </row>
    <row r="51" spans="1:16" s="22" customFormat="1" ht="42.6" customHeight="1">
      <c r="A51" s="131" t="s">
        <v>76</v>
      </c>
      <c r="B51" s="132" t="s">
        <v>77</v>
      </c>
      <c r="C51" s="183"/>
      <c r="D51" s="157"/>
      <c r="E51" s="132"/>
      <c r="F51" s="217">
        <f t="shared" ref="F51:F52" si="3">D51+E51</f>
        <v>0</v>
      </c>
      <c r="G51" s="106"/>
      <c r="H51" s="106"/>
      <c r="I51" s="5"/>
      <c r="J51" s="5"/>
      <c r="K51" s="5"/>
      <c r="L51" s="5"/>
      <c r="M51" s="5"/>
      <c r="N51" s="5"/>
      <c r="O51" s="5"/>
      <c r="P51" s="5"/>
    </row>
    <row r="52" spans="1:16" s="22" customFormat="1" ht="55.15" customHeight="1">
      <c r="A52" s="131" t="s">
        <v>78</v>
      </c>
      <c r="B52" s="132" t="s">
        <v>79</v>
      </c>
      <c r="C52" s="183"/>
      <c r="D52" s="157"/>
      <c r="E52" s="132"/>
      <c r="F52" s="217">
        <f t="shared" si="3"/>
        <v>0</v>
      </c>
      <c r="G52" s="106"/>
      <c r="H52" s="106"/>
      <c r="I52" s="5"/>
      <c r="J52" s="5"/>
      <c r="K52" s="5"/>
      <c r="L52" s="5"/>
      <c r="M52" s="5"/>
      <c r="N52" s="5"/>
      <c r="O52" s="5"/>
      <c r="P52" s="5"/>
    </row>
    <row r="53" spans="1:16" s="22" customFormat="1" ht="55.15" customHeight="1">
      <c r="A53" s="131" t="s">
        <v>80</v>
      </c>
      <c r="B53" s="133" t="s">
        <v>92</v>
      </c>
      <c r="C53" s="184">
        <v>2415</v>
      </c>
      <c r="D53" s="158">
        <v>2415</v>
      </c>
      <c r="E53" s="184">
        <f>C53-D53</f>
        <v>0</v>
      </c>
      <c r="F53" s="217">
        <f>C53+E53</f>
        <v>2415</v>
      </c>
      <c r="G53" s="106"/>
      <c r="H53" s="106"/>
      <c r="I53" s="5"/>
      <c r="J53" s="5"/>
      <c r="K53" s="5"/>
      <c r="L53" s="5"/>
      <c r="M53" s="5"/>
      <c r="N53" s="5"/>
      <c r="O53" s="5"/>
      <c r="P53" s="5"/>
    </row>
    <row r="54" spans="1:16" s="22" customFormat="1" ht="31.5" customHeight="1">
      <c r="A54" s="131" t="s">
        <v>80</v>
      </c>
      <c r="B54" s="134" t="s">
        <v>93</v>
      </c>
      <c r="C54" s="185">
        <v>746.4</v>
      </c>
      <c r="D54" s="193">
        <v>746.4</v>
      </c>
      <c r="E54" s="184">
        <f t="shared" ref="E54:E62" si="4">C54-D54</f>
        <v>0</v>
      </c>
      <c r="F54" s="217">
        <f t="shared" ref="F54:F74" si="5">C54+E54</f>
        <v>746.4</v>
      </c>
      <c r="G54" s="106"/>
      <c r="H54" s="106"/>
      <c r="I54" s="5"/>
      <c r="J54" s="5"/>
      <c r="K54" s="5"/>
      <c r="L54" s="5"/>
      <c r="M54" s="5"/>
      <c r="N54" s="5"/>
      <c r="O54" s="5"/>
      <c r="P54" s="5"/>
    </row>
    <row r="55" spans="1:16" s="22" customFormat="1" ht="25.5">
      <c r="A55" s="131" t="s">
        <v>80</v>
      </c>
      <c r="B55" s="134" t="s">
        <v>94</v>
      </c>
      <c r="C55" s="185">
        <v>14520.4</v>
      </c>
      <c r="D55" s="158">
        <v>14520</v>
      </c>
      <c r="E55" s="184">
        <v>-0.4</v>
      </c>
      <c r="F55" s="217">
        <f t="shared" si="5"/>
        <v>14520</v>
      </c>
      <c r="G55" s="106"/>
      <c r="H55" s="106"/>
      <c r="I55" s="5"/>
      <c r="J55" s="5"/>
      <c r="K55" s="5"/>
      <c r="L55" s="5"/>
      <c r="M55" s="5"/>
      <c r="N55" s="5"/>
      <c r="O55" s="5"/>
      <c r="P55" s="5"/>
    </row>
    <row r="56" spans="1:16" s="22" customFormat="1" ht="25.5">
      <c r="A56" s="131" t="s">
        <v>114</v>
      </c>
      <c r="B56" s="134" t="s">
        <v>95</v>
      </c>
      <c r="C56" s="185">
        <v>1359.2</v>
      </c>
      <c r="D56" s="193">
        <v>1359.21</v>
      </c>
      <c r="E56" s="184">
        <v>0.01</v>
      </c>
      <c r="F56" s="217">
        <f t="shared" si="5"/>
        <v>1359.21</v>
      </c>
      <c r="G56" s="106"/>
      <c r="H56" s="106"/>
      <c r="I56" s="5"/>
      <c r="J56" s="5"/>
      <c r="K56" s="5"/>
      <c r="L56" s="5"/>
      <c r="M56" s="5"/>
      <c r="N56" s="5"/>
      <c r="O56" s="5"/>
      <c r="P56" s="5"/>
    </row>
    <row r="57" spans="1:16" s="22" customFormat="1" ht="25.5">
      <c r="A57" s="135" t="s">
        <v>122</v>
      </c>
      <c r="B57" s="136" t="s">
        <v>96</v>
      </c>
      <c r="C57" s="185"/>
      <c r="D57" s="159"/>
      <c r="E57" s="184">
        <f t="shared" si="4"/>
        <v>0</v>
      </c>
      <c r="F57" s="217">
        <f t="shared" si="5"/>
        <v>0</v>
      </c>
      <c r="G57" s="106"/>
      <c r="H57" s="106"/>
      <c r="I57" s="5"/>
      <c r="J57" s="5"/>
      <c r="K57" s="5"/>
      <c r="L57" s="5"/>
      <c r="M57" s="5"/>
      <c r="N57" s="5"/>
      <c r="O57" s="5"/>
      <c r="P57" s="5"/>
    </row>
    <row r="58" spans="1:16" s="22" customFormat="1" ht="22.5" customHeight="1">
      <c r="A58" s="131" t="s">
        <v>115</v>
      </c>
      <c r="B58" s="134" t="s">
        <v>97</v>
      </c>
      <c r="C58" s="185">
        <v>1975.2</v>
      </c>
      <c r="D58" s="159">
        <v>1975.2</v>
      </c>
      <c r="E58" s="184">
        <f t="shared" si="4"/>
        <v>0</v>
      </c>
      <c r="F58" s="217">
        <f t="shared" si="5"/>
        <v>1975.2</v>
      </c>
      <c r="G58" s="106"/>
      <c r="H58" s="106"/>
      <c r="I58" s="5"/>
      <c r="J58" s="5"/>
      <c r="K58" s="5"/>
      <c r="L58" s="5"/>
      <c r="M58" s="5"/>
      <c r="N58" s="5"/>
      <c r="O58" s="5"/>
      <c r="P58" s="5"/>
    </row>
    <row r="59" spans="1:16" s="22" customFormat="1" ht="30.6" customHeight="1">
      <c r="A59" s="131" t="s">
        <v>133</v>
      </c>
      <c r="B59" s="137" t="s">
        <v>132</v>
      </c>
      <c r="C59" s="185">
        <v>2000</v>
      </c>
      <c r="D59" s="159">
        <v>2000</v>
      </c>
      <c r="E59" s="184">
        <f t="shared" si="4"/>
        <v>0</v>
      </c>
      <c r="F59" s="217">
        <f t="shared" si="5"/>
        <v>2000</v>
      </c>
      <c r="G59" s="106"/>
      <c r="H59" s="106"/>
      <c r="I59" s="5"/>
      <c r="J59" s="5"/>
      <c r="K59" s="5"/>
      <c r="L59" s="5"/>
      <c r="M59" s="5"/>
      <c r="N59" s="5"/>
      <c r="O59" s="5"/>
      <c r="P59" s="5"/>
    </row>
    <row r="60" spans="1:16" s="21" customFormat="1" ht="24" customHeight="1">
      <c r="A60" s="131" t="s">
        <v>116</v>
      </c>
      <c r="B60" s="136" t="s">
        <v>98</v>
      </c>
      <c r="C60" s="185">
        <v>3902.6</v>
      </c>
      <c r="D60" s="158">
        <v>3902.6</v>
      </c>
      <c r="E60" s="184">
        <f t="shared" si="4"/>
        <v>0</v>
      </c>
      <c r="F60" s="217">
        <f t="shared" si="5"/>
        <v>3902.6</v>
      </c>
      <c r="G60" s="106"/>
      <c r="H60" s="106"/>
      <c r="I60" s="5"/>
      <c r="J60" s="5"/>
      <c r="K60" s="5"/>
      <c r="L60" s="5"/>
      <c r="M60" s="5"/>
      <c r="N60" s="5"/>
      <c r="O60" s="5"/>
      <c r="P60" s="5"/>
    </row>
    <row r="61" spans="1:16" s="22" customFormat="1" ht="45">
      <c r="A61" s="131" t="s">
        <v>148</v>
      </c>
      <c r="B61" s="208" t="s">
        <v>149</v>
      </c>
      <c r="C61" s="209">
        <v>0</v>
      </c>
      <c r="D61" s="210">
        <f>25.876+318.75</f>
        <v>344.62599999999998</v>
      </c>
      <c r="E61" s="210">
        <v>6209.7430000000004</v>
      </c>
      <c r="F61" s="218">
        <f>C61+E61</f>
        <v>6209.7430000000004</v>
      </c>
      <c r="G61" s="5"/>
      <c r="H61" s="5"/>
      <c r="I61" s="5"/>
      <c r="J61" s="5"/>
      <c r="K61" s="5"/>
      <c r="L61" s="5"/>
      <c r="M61" s="5"/>
      <c r="N61" s="5"/>
    </row>
    <row r="62" spans="1:16" s="21" customFormat="1" ht="30.6" customHeight="1">
      <c r="A62" s="131" t="s">
        <v>80</v>
      </c>
      <c r="B62" s="132" t="s">
        <v>134</v>
      </c>
      <c r="C62" s="183">
        <v>780</v>
      </c>
      <c r="D62" s="157">
        <v>780</v>
      </c>
      <c r="E62" s="184">
        <f t="shared" si="4"/>
        <v>0</v>
      </c>
      <c r="F62" s="217">
        <f t="shared" si="5"/>
        <v>780</v>
      </c>
      <c r="G62" s="106"/>
      <c r="H62" s="106"/>
      <c r="I62" s="5"/>
      <c r="J62" s="5"/>
      <c r="K62" s="5"/>
      <c r="L62" s="5"/>
      <c r="M62" s="5"/>
      <c r="N62" s="5"/>
      <c r="O62" s="5"/>
      <c r="P62" s="5"/>
    </row>
    <row r="63" spans="1:16" s="21" customFormat="1" ht="26.45" customHeight="1">
      <c r="A63" s="127" t="s">
        <v>82</v>
      </c>
      <c r="B63" s="128" t="s">
        <v>83</v>
      </c>
      <c r="C63" s="182">
        <f>C64+C65+C66+C67+C71+C72+C73+C74+C75+C76+C77+C78</f>
        <v>275078.8</v>
      </c>
      <c r="D63" s="156">
        <f>D64+D65+D66+D67+D71+D72+D73+D74+D78+D75+D76+D77</f>
        <v>275078.82587999996</v>
      </c>
      <c r="E63" s="182">
        <f>E64+E65+E66+E67+E71+E72+E73+E74+E75+E76+E77+E78</f>
        <v>69222.39787999999</v>
      </c>
      <c r="F63" s="222">
        <f t="shared" si="5"/>
        <v>344301.19787999999</v>
      </c>
      <c r="G63" s="107"/>
      <c r="H63" s="107"/>
    </row>
    <row r="64" spans="1:16" s="21" customFormat="1" ht="45">
      <c r="A64" s="125" t="s">
        <v>119</v>
      </c>
      <c r="B64" s="138" t="s">
        <v>101</v>
      </c>
      <c r="C64" s="186">
        <v>17.7</v>
      </c>
      <c r="D64" s="160">
        <v>17.7</v>
      </c>
      <c r="E64" s="186">
        <f>C64-D64</f>
        <v>0</v>
      </c>
      <c r="F64" s="217">
        <f t="shared" si="5"/>
        <v>17.7</v>
      </c>
      <c r="G64" s="107"/>
      <c r="H64" s="107"/>
    </row>
    <row r="65" spans="1:8" s="21" customFormat="1" ht="47.25" customHeight="1">
      <c r="A65" s="125" t="s">
        <v>117</v>
      </c>
      <c r="B65" s="133" t="s">
        <v>102</v>
      </c>
      <c r="C65" s="184">
        <v>11.5</v>
      </c>
      <c r="D65" s="160">
        <v>11.5</v>
      </c>
      <c r="E65" s="186">
        <f t="shared" ref="E65:E66" si="6">C65-D65</f>
        <v>0</v>
      </c>
      <c r="F65" s="217">
        <f t="shared" si="5"/>
        <v>11.5</v>
      </c>
      <c r="G65" s="107"/>
      <c r="H65" s="107"/>
    </row>
    <row r="66" spans="1:8" s="21" customFormat="1" ht="31.5" customHeight="1">
      <c r="A66" s="125" t="s">
        <v>120</v>
      </c>
      <c r="B66" s="133" t="s">
        <v>103</v>
      </c>
      <c r="C66" s="184">
        <v>3148</v>
      </c>
      <c r="D66" s="160">
        <v>3148</v>
      </c>
      <c r="E66" s="186">
        <f t="shared" si="6"/>
        <v>0</v>
      </c>
      <c r="F66" s="217">
        <f t="shared" si="5"/>
        <v>3148</v>
      </c>
      <c r="G66" s="107"/>
      <c r="H66" s="107"/>
    </row>
    <row r="67" spans="1:8" s="21" customFormat="1" ht="31.5" customHeight="1">
      <c r="A67" s="125" t="s">
        <v>118</v>
      </c>
      <c r="B67" s="139" t="s">
        <v>104</v>
      </c>
      <c r="C67" s="184">
        <v>372.4</v>
      </c>
      <c r="D67" s="161">
        <f>D69+D70</f>
        <v>372.4</v>
      </c>
      <c r="E67" s="184">
        <f>C67-D67</f>
        <v>0</v>
      </c>
      <c r="F67" s="217">
        <f t="shared" si="5"/>
        <v>372.4</v>
      </c>
      <c r="G67" s="107"/>
      <c r="H67" s="107"/>
    </row>
    <row r="68" spans="1:8" s="21" customFormat="1" ht="17.25" customHeight="1">
      <c r="A68" s="125"/>
      <c r="B68" s="140" t="s">
        <v>99</v>
      </c>
      <c r="C68" s="185"/>
      <c r="D68" s="158"/>
      <c r="E68" s="140"/>
      <c r="F68" s="217">
        <f t="shared" si="5"/>
        <v>0</v>
      </c>
      <c r="G68" s="107"/>
      <c r="H68" s="107"/>
    </row>
    <row r="69" spans="1:8" s="21" customFormat="1" ht="14.25" customHeight="1">
      <c r="A69" s="125"/>
      <c r="B69" s="140" t="s">
        <v>100</v>
      </c>
      <c r="C69" s="185">
        <v>263.5</v>
      </c>
      <c r="D69" s="158">
        <v>263.5</v>
      </c>
      <c r="E69" s="140"/>
      <c r="F69" s="217">
        <f t="shared" si="5"/>
        <v>263.5</v>
      </c>
      <c r="G69" s="107"/>
      <c r="H69" s="107"/>
    </row>
    <row r="70" spans="1:8" s="21" customFormat="1" ht="14.25" customHeight="1">
      <c r="A70" s="125"/>
      <c r="B70" s="140" t="s">
        <v>105</v>
      </c>
      <c r="C70" s="185">
        <v>108.9</v>
      </c>
      <c r="D70" s="158">
        <v>108.9</v>
      </c>
      <c r="E70" s="140"/>
      <c r="F70" s="217">
        <f t="shared" si="5"/>
        <v>108.9</v>
      </c>
      <c r="G70" s="107"/>
      <c r="H70" s="107"/>
    </row>
    <row r="71" spans="1:8" s="21" customFormat="1" ht="75.75" customHeight="1">
      <c r="A71" s="129" t="s">
        <v>124</v>
      </c>
      <c r="B71" s="133" t="s">
        <v>106</v>
      </c>
      <c r="C71" s="184">
        <v>3345.5</v>
      </c>
      <c r="D71" s="160">
        <v>3345.5</v>
      </c>
      <c r="E71" s="184">
        <f>C71-D71</f>
        <v>0</v>
      </c>
      <c r="F71" s="217">
        <f t="shared" si="5"/>
        <v>3345.5</v>
      </c>
      <c r="G71" s="107"/>
      <c r="H71" s="107"/>
    </row>
    <row r="72" spans="1:8" s="21" customFormat="1" ht="111" customHeight="1">
      <c r="A72" s="125" t="s">
        <v>121</v>
      </c>
      <c r="B72" s="133" t="s">
        <v>107</v>
      </c>
      <c r="C72" s="184">
        <v>26424.9</v>
      </c>
      <c r="D72" s="160">
        <v>26424.9</v>
      </c>
      <c r="E72" s="184">
        <f>C72-D72</f>
        <v>0</v>
      </c>
      <c r="F72" s="217">
        <f t="shared" si="5"/>
        <v>26424.9</v>
      </c>
      <c r="G72" s="107"/>
      <c r="H72" s="107"/>
    </row>
    <row r="73" spans="1:8" s="21" customFormat="1" ht="31.5" customHeight="1">
      <c r="A73" s="129" t="s">
        <v>125</v>
      </c>
      <c r="B73" s="133" t="s">
        <v>108</v>
      </c>
      <c r="C73" s="184">
        <v>7726.5</v>
      </c>
      <c r="D73" s="160">
        <v>7726.5</v>
      </c>
      <c r="E73" s="184">
        <f>C73-D73</f>
        <v>0</v>
      </c>
      <c r="F73" s="217">
        <f t="shared" si="5"/>
        <v>7726.5</v>
      </c>
      <c r="G73" s="107"/>
      <c r="H73" s="107"/>
    </row>
    <row r="74" spans="1:8" s="21" customFormat="1" ht="65.25" customHeight="1">
      <c r="A74" s="135" t="s">
        <v>136</v>
      </c>
      <c r="B74" s="141" t="s">
        <v>109</v>
      </c>
      <c r="C74" s="177">
        <v>23450.6</v>
      </c>
      <c r="D74" s="160">
        <v>23450.6</v>
      </c>
      <c r="E74" s="184">
        <f>C74-D74</f>
        <v>0</v>
      </c>
      <c r="F74" s="217">
        <f t="shared" si="5"/>
        <v>23450.6</v>
      </c>
      <c r="G74" s="107"/>
      <c r="H74" s="107"/>
    </row>
    <row r="75" spans="1:8" s="21" customFormat="1" ht="33" customHeight="1">
      <c r="A75" s="135" t="s">
        <v>135</v>
      </c>
      <c r="B75" s="141" t="s">
        <v>137</v>
      </c>
      <c r="C75" s="177">
        <v>540</v>
      </c>
      <c r="D75" s="160">
        <v>540</v>
      </c>
      <c r="E75" s="202">
        <v>53460</v>
      </c>
      <c r="F75" s="217">
        <f>C75+E75</f>
        <v>54000</v>
      </c>
      <c r="G75" s="107"/>
      <c r="H75" s="107"/>
    </row>
    <row r="76" spans="1:8" s="21" customFormat="1" ht="37.9" customHeight="1">
      <c r="A76" s="135" t="s">
        <v>138</v>
      </c>
      <c r="B76" s="141" t="s">
        <v>139</v>
      </c>
      <c r="C76" s="177">
        <v>159.19999999999999</v>
      </c>
      <c r="D76" s="160">
        <v>159.21588</v>
      </c>
      <c r="E76" s="202">
        <f>15762.372+0.01588</f>
        <v>15762.38788</v>
      </c>
      <c r="F76" s="217">
        <f t="shared" ref="F76:F81" si="7">C76+E76</f>
        <v>15921.587880000001</v>
      </c>
      <c r="G76" s="107"/>
      <c r="H76" s="107"/>
    </row>
    <row r="77" spans="1:8" s="21" customFormat="1" ht="37.9" customHeight="1">
      <c r="A77" s="135" t="s">
        <v>140</v>
      </c>
      <c r="B77" s="141" t="s">
        <v>141</v>
      </c>
      <c r="C77" s="177">
        <v>121</v>
      </c>
      <c r="D77" s="160">
        <v>121</v>
      </c>
      <c r="E77" s="184">
        <f>C77-D77</f>
        <v>0</v>
      </c>
      <c r="F77" s="217">
        <f t="shared" si="7"/>
        <v>121</v>
      </c>
      <c r="G77" s="107"/>
      <c r="H77" s="107"/>
    </row>
    <row r="78" spans="1:8" s="21" customFormat="1" ht="30.75" customHeight="1">
      <c r="A78" s="142" t="s">
        <v>127</v>
      </c>
      <c r="B78" s="143" t="s">
        <v>126</v>
      </c>
      <c r="C78" s="187">
        <v>209761.5</v>
      </c>
      <c r="D78" s="162">
        <f>191642+2+2416.7+5495.8+963.4+4481+1105+56.7+607+931+96.01+1939+25.9</f>
        <v>209761.51</v>
      </c>
      <c r="E78" s="184">
        <f>0.01</f>
        <v>0.01</v>
      </c>
      <c r="F78" s="217">
        <f t="shared" si="7"/>
        <v>209761.51</v>
      </c>
      <c r="G78" s="107"/>
      <c r="H78" s="107"/>
    </row>
    <row r="79" spans="1:8" s="22" customFormat="1" ht="25.5" customHeight="1">
      <c r="A79" s="127" t="s">
        <v>84</v>
      </c>
      <c r="B79" s="144" t="s">
        <v>85</v>
      </c>
      <c r="C79" s="188">
        <f>C80+C81</f>
        <v>1780</v>
      </c>
      <c r="D79" s="156">
        <f>D81</f>
        <v>1780</v>
      </c>
      <c r="E79" s="215">
        <f>E81+E80</f>
        <v>15182.621999999999</v>
      </c>
      <c r="F79" s="217">
        <f>C79+E79</f>
        <v>16962.621999999999</v>
      </c>
      <c r="G79" s="108"/>
      <c r="H79" s="108"/>
    </row>
    <row r="80" spans="1:8" s="21" customFormat="1" ht="49.5" customHeight="1">
      <c r="A80" s="211" t="s">
        <v>150</v>
      </c>
      <c r="B80" s="212" t="s">
        <v>151</v>
      </c>
      <c r="C80" s="160">
        <v>0</v>
      </c>
      <c r="D80" s="213">
        <v>0</v>
      </c>
      <c r="E80" s="214">
        <v>15182.621999999999</v>
      </c>
      <c r="F80" s="219">
        <f>E80+C80</f>
        <v>15182.621999999999</v>
      </c>
    </row>
    <row r="81" spans="1:16" s="22" customFormat="1" ht="60">
      <c r="A81" s="131" t="s">
        <v>86</v>
      </c>
      <c r="B81" s="145" t="s">
        <v>87</v>
      </c>
      <c r="C81" s="189">
        <v>1780</v>
      </c>
      <c r="D81" s="157">
        <v>1780</v>
      </c>
      <c r="E81" s="191">
        <f>C81-D81</f>
        <v>0</v>
      </c>
      <c r="F81" s="217">
        <f t="shared" si="7"/>
        <v>1780</v>
      </c>
      <c r="G81" s="108"/>
      <c r="H81" s="108"/>
    </row>
    <row r="82" spans="1:16" s="4" customFormat="1" ht="24" customHeight="1">
      <c r="A82" s="146"/>
      <c r="B82" s="147" t="s">
        <v>88</v>
      </c>
      <c r="C82" s="176">
        <v>487005.9</v>
      </c>
      <c r="D82" s="163">
        <f>D14+D45</f>
        <v>487005.53587999998</v>
      </c>
      <c r="E82" s="203">
        <f>E14+E45</f>
        <v>90614.372879999995</v>
      </c>
      <c r="F82" s="221">
        <f>C82+E82</f>
        <v>577620.27288000006</v>
      </c>
      <c r="G82" s="109"/>
      <c r="H82" s="109"/>
    </row>
    <row r="83" spans="1:16" s="27" customFormat="1" ht="12.75">
      <c r="A83" s="148" t="s">
        <v>89</v>
      </c>
      <c r="B83" s="148"/>
      <c r="C83" s="148"/>
      <c r="D83" s="148"/>
      <c r="E83" s="204"/>
      <c r="F83" s="170"/>
      <c r="G83" s="110"/>
      <c r="H83" s="110"/>
      <c r="I83" s="26"/>
      <c r="J83" s="26"/>
      <c r="K83" s="26"/>
      <c r="L83" s="26"/>
      <c r="M83" s="26"/>
      <c r="N83" s="26"/>
      <c r="O83" s="26"/>
      <c r="P83" s="26"/>
    </row>
    <row r="84" spans="1:16" s="27" customFormat="1" ht="12.75">
      <c r="A84" s="148" t="s">
        <v>90</v>
      </c>
      <c r="B84" s="149"/>
      <c r="C84" s="149"/>
      <c r="D84" s="149"/>
      <c r="E84" s="205"/>
      <c r="F84" s="192"/>
      <c r="G84" s="110"/>
      <c r="H84" s="110"/>
      <c r="I84" s="26"/>
      <c r="J84" s="26"/>
      <c r="K84" s="26"/>
      <c r="L84" s="26"/>
      <c r="M84" s="26"/>
      <c r="N84" s="26"/>
      <c r="O84" s="26"/>
      <c r="P84" s="26"/>
    </row>
    <row r="85" spans="1:16">
      <c r="A85" s="105"/>
      <c r="B85" s="150"/>
      <c r="C85" s="150"/>
      <c r="D85" s="150"/>
      <c r="E85" s="206"/>
      <c r="F85" s="112"/>
    </row>
    <row r="86" spans="1:16">
      <c r="A86" s="105"/>
      <c r="B86" s="150"/>
      <c r="C86" s="150"/>
      <c r="D86" s="150"/>
      <c r="E86" s="206"/>
      <c r="F86" s="112"/>
    </row>
    <row r="87" spans="1:16">
      <c r="B87" s="23"/>
      <c r="C87" s="23"/>
      <c r="D87" s="23"/>
      <c r="E87" s="207"/>
    </row>
    <row r="88" spans="1:16">
      <c r="B88" s="23"/>
      <c r="C88" s="23"/>
      <c r="D88" s="23"/>
      <c r="E88" s="207"/>
    </row>
    <row r="89" spans="1:16">
      <c r="B89" s="23"/>
      <c r="C89" s="23"/>
      <c r="D89" s="23"/>
      <c r="E89" s="207"/>
    </row>
    <row r="90" spans="1:16">
      <c r="B90" s="23"/>
      <c r="C90" s="23"/>
      <c r="D90" s="23"/>
      <c r="E90" s="207"/>
    </row>
    <row r="91" spans="1:16">
      <c r="B91" s="23"/>
      <c r="C91" s="23"/>
      <c r="D91" s="23"/>
      <c r="E91" s="207"/>
    </row>
    <row r="92" spans="1:16">
      <c r="B92" s="23"/>
      <c r="C92" s="23"/>
      <c r="D92" s="23"/>
      <c r="E92" s="207"/>
    </row>
    <row r="93" spans="1:16">
      <c r="B93" s="23"/>
      <c r="C93" s="23"/>
      <c r="D93" s="23"/>
      <c r="E93" s="207"/>
    </row>
    <row r="94" spans="1:16">
      <c r="B94" s="23"/>
      <c r="C94" s="23"/>
      <c r="D94" s="23"/>
      <c r="E94" s="207"/>
    </row>
    <row r="95" spans="1:16">
      <c r="B95" s="23"/>
      <c r="C95" s="23"/>
      <c r="D95" s="23"/>
      <c r="E95" s="207"/>
    </row>
    <row r="96" spans="1:16">
      <c r="B96" s="23"/>
      <c r="C96" s="23"/>
      <c r="D96" s="23"/>
      <c r="E96" s="207"/>
    </row>
    <row r="97" spans="2:5">
      <c r="B97" s="23"/>
      <c r="C97" s="23"/>
      <c r="D97" s="23"/>
      <c r="E97" s="207"/>
    </row>
    <row r="98" spans="2:5">
      <c r="B98" s="23"/>
      <c r="C98" s="23"/>
      <c r="D98" s="23"/>
      <c r="E98" s="207"/>
    </row>
    <row r="99" spans="2:5">
      <c r="B99" s="23"/>
      <c r="C99" s="23"/>
      <c r="D99" s="23"/>
      <c r="E99" s="207"/>
    </row>
    <row r="100" spans="2:5">
      <c r="B100" s="23"/>
      <c r="C100" s="23"/>
      <c r="D100" s="23"/>
      <c r="E100" s="207"/>
    </row>
    <row r="101" spans="2:5">
      <c r="B101" s="23"/>
      <c r="C101" s="23"/>
      <c r="D101" s="23"/>
      <c r="E101" s="207"/>
    </row>
    <row r="102" spans="2:5">
      <c r="B102" s="23"/>
      <c r="C102" s="23"/>
      <c r="D102" s="23"/>
      <c r="E102" s="207"/>
    </row>
    <row r="103" spans="2:5">
      <c r="B103" s="23"/>
      <c r="C103" s="23"/>
      <c r="D103" s="23"/>
      <c r="E103" s="207"/>
    </row>
    <row r="104" spans="2:5">
      <c r="B104" s="23"/>
      <c r="C104" s="23"/>
      <c r="D104" s="23"/>
      <c r="E104" s="207"/>
    </row>
    <row r="105" spans="2:5">
      <c r="B105" s="23"/>
      <c r="C105" s="23"/>
      <c r="D105" s="23"/>
      <c r="E105" s="207"/>
    </row>
    <row r="106" spans="2:5">
      <c r="B106" s="23"/>
      <c r="C106" s="23"/>
      <c r="D106" s="23"/>
      <c r="E106" s="207"/>
    </row>
    <row r="107" spans="2:5">
      <c r="B107" s="23"/>
      <c r="C107" s="23"/>
      <c r="D107" s="23"/>
      <c r="E107" s="207"/>
    </row>
    <row r="108" spans="2:5">
      <c r="B108" s="23"/>
      <c r="C108" s="23"/>
      <c r="D108" s="23"/>
      <c r="E108" s="207"/>
    </row>
    <row r="109" spans="2:5">
      <c r="B109" s="23"/>
      <c r="C109" s="23"/>
      <c r="D109" s="23"/>
      <c r="E109" s="207"/>
    </row>
    <row r="110" spans="2:5">
      <c r="B110" s="23"/>
      <c r="C110" s="23"/>
      <c r="D110" s="23"/>
      <c r="E110" s="207"/>
    </row>
    <row r="111" spans="2:5">
      <c r="B111" s="23"/>
      <c r="C111" s="23"/>
      <c r="D111" s="23"/>
      <c r="E111" s="207"/>
    </row>
    <row r="112" spans="2:5">
      <c r="B112" s="23"/>
      <c r="C112" s="23"/>
      <c r="D112" s="23"/>
      <c r="E112" s="207"/>
    </row>
    <row r="113" spans="2:5">
      <c r="B113" s="23"/>
      <c r="C113" s="23"/>
      <c r="D113" s="23"/>
      <c r="E113" s="207"/>
    </row>
    <row r="114" spans="2:5">
      <c r="B114" s="23"/>
      <c r="C114" s="23"/>
      <c r="D114" s="23"/>
      <c r="E114" s="207"/>
    </row>
    <row r="115" spans="2:5">
      <c r="B115" s="23"/>
      <c r="C115" s="23"/>
      <c r="D115" s="23"/>
      <c r="E115" s="207"/>
    </row>
    <row r="116" spans="2:5">
      <c r="B116" s="23"/>
      <c r="C116" s="23"/>
      <c r="D116" s="23"/>
      <c r="E116" s="207"/>
    </row>
    <row r="117" spans="2:5">
      <c r="B117" s="23"/>
      <c r="C117" s="23"/>
      <c r="D117" s="23"/>
      <c r="E117" s="207"/>
    </row>
    <row r="118" spans="2:5">
      <c r="B118" s="23"/>
      <c r="C118" s="23"/>
      <c r="D118" s="23"/>
      <c r="E118" s="207"/>
    </row>
    <row r="119" spans="2:5">
      <c r="B119" s="23"/>
      <c r="C119" s="23"/>
      <c r="D119" s="23"/>
      <c r="E119" s="207"/>
    </row>
    <row r="120" spans="2:5">
      <c r="B120" s="23"/>
      <c r="C120" s="23"/>
      <c r="D120" s="23"/>
      <c r="E120" s="207"/>
    </row>
    <row r="121" spans="2:5">
      <c r="B121" s="23"/>
      <c r="C121" s="23"/>
      <c r="D121" s="23"/>
      <c r="E121" s="207"/>
    </row>
    <row r="122" spans="2:5">
      <c r="B122" s="23"/>
      <c r="C122" s="23"/>
      <c r="D122" s="23"/>
      <c r="E122" s="207"/>
    </row>
    <row r="123" spans="2:5">
      <c r="B123" s="23"/>
      <c r="C123" s="23"/>
      <c r="D123" s="23"/>
      <c r="E123" s="207"/>
    </row>
    <row r="124" spans="2:5">
      <c r="B124" s="23"/>
      <c r="C124" s="23"/>
      <c r="D124" s="23"/>
      <c r="E124" s="207"/>
    </row>
    <row r="125" spans="2:5">
      <c r="B125" s="23"/>
      <c r="C125" s="23"/>
      <c r="D125" s="23"/>
      <c r="E125" s="207"/>
    </row>
    <row r="126" spans="2:5">
      <c r="B126" s="23"/>
      <c r="C126" s="23"/>
      <c r="D126" s="23"/>
      <c r="E126" s="207"/>
    </row>
    <row r="127" spans="2:5">
      <c r="B127" s="23"/>
      <c r="C127" s="23"/>
      <c r="D127" s="23"/>
      <c r="E127" s="207"/>
    </row>
    <row r="128" spans="2:5">
      <c r="B128" s="23"/>
      <c r="C128" s="23"/>
      <c r="D128" s="23"/>
      <c r="E128" s="207"/>
    </row>
    <row r="129" spans="2:5">
      <c r="B129" s="23"/>
      <c r="C129" s="23"/>
      <c r="D129" s="23"/>
      <c r="E129" s="207"/>
    </row>
    <row r="130" spans="2:5">
      <c r="B130" s="23"/>
      <c r="C130" s="23"/>
      <c r="D130" s="23"/>
      <c r="E130" s="207"/>
    </row>
    <row r="131" spans="2:5">
      <c r="B131" s="23"/>
      <c r="C131" s="23"/>
      <c r="D131" s="23"/>
      <c r="E131" s="207"/>
    </row>
    <row r="132" spans="2:5">
      <c r="B132" s="23"/>
      <c r="C132" s="23"/>
      <c r="D132" s="23"/>
      <c r="E132" s="207"/>
    </row>
    <row r="133" spans="2:5">
      <c r="B133" s="23"/>
      <c r="C133" s="23"/>
      <c r="D133" s="23"/>
      <c r="E133" s="207"/>
    </row>
    <row r="134" spans="2:5">
      <c r="B134" s="23"/>
      <c r="C134" s="23"/>
      <c r="D134" s="23"/>
      <c r="E134" s="207"/>
    </row>
    <row r="135" spans="2:5">
      <c r="B135" s="23"/>
      <c r="C135" s="23"/>
      <c r="D135" s="23"/>
      <c r="E135" s="207"/>
    </row>
    <row r="136" spans="2:5">
      <c r="B136" s="23"/>
      <c r="C136" s="23"/>
      <c r="D136" s="23"/>
      <c r="E136" s="207"/>
    </row>
    <row r="137" spans="2:5">
      <c r="B137" s="23"/>
      <c r="C137" s="23"/>
      <c r="D137" s="23"/>
      <c r="E137" s="207"/>
    </row>
    <row r="138" spans="2:5">
      <c r="B138" s="23"/>
      <c r="C138" s="23"/>
      <c r="D138" s="23"/>
      <c r="E138" s="207"/>
    </row>
    <row r="139" spans="2:5">
      <c r="B139" s="23"/>
      <c r="C139" s="23"/>
      <c r="D139" s="23"/>
      <c r="E139" s="207"/>
    </row>
    <row r="140" spans="2:5">
      <c r="B140" s="23"/>
      <c r="C140" s="23"/>
      <c r="D140" s="23"/>
      <c r="E140" s="207"/>
    </row>
    <row r="141" spans="2:5">
      <c r="B141" s="23"/>
      <c r="C141" s="23"/>
      <c r="D141" s="23"/>
      <c r="E141" s="207"/>
    </row>
    <row r="142" spans="2:5">
      <c r="B142" s="23"/>
      <c r="C142" s="23"/>
      <c r="D142" s="23"/>
      <c r="E142" s="207"/>
    </row>
    <row r="143" spans="2:5">
      <c r="B143" s="23"/>
      <c r="C143" s="23"/>
      <c r="D143" s="23"/>
      <c r="E143" s="207"/>
    </row>
    <row r="144" spans="2:5">
      <c r="B144" s="23"/>
      <c r="C144" s="23"/>
      <c r="D144" s="23"/>
      <c r="E144" s="207"/>
    </row>
    <row r="145" spans="2:5">
      <c r="B145" s="23"/>
      <c r="C145" s="23"/>
      <c r="D145" s="23"/>
      <c r="E145" s="207"/>
    </row>
    <row r="146" spans="2:5">
      <c r="B146" s="23"/>
      <c r="C146" s="23"/>
      <c r="D146" s="23"/>
      <c r="E146" s="207"/>
    </row>
    <row r="147" spans="2:5">
      <c r="B147" s="23"/>
      <c r="C147" s="23"/>
      <c r="D147" s="23"/>
      <c r="E147" s="207"/>
    </row>
    <row r="148" spans="2:5">
      <c r="B148" s="23"/>
      <c r="C148" s="23"/>
      <c r="D148" s="23"/>
      <c r="E148" s="207"/>
    </row>
    <row r="149" spans="2:5">
      <c r="B149" s="23"/>
      <c r="C149" s="23"/>
      <c r="D149" s="23"/>
      <c r="E149" s="207"/>
    </row>
    <row r="150" spans="2:5">
      <c r="B150" s="23"/>
      <c r="C150" s="23"/>
      <c r="D150" s="23"/>
      <c r="E150" s="207"/>
    </row>
    <row r="151" spans="2:5">
      <c r="B151" s="23"/>
      <c r="C151" s="23"/>
      <c r="D151" s="23"/>
      <c r="E151" s="207"/>
    </row>
    <row r="152" spans="2:5">
      <c r="B152" s="23"/>
      <c r="C152" s="23"/>
      <c r="D152" s="23"/>
      <c r="E152" s="207"/>
    </row>
    <row r="153" spans="2:5">
      <c r="B153" s="23"/>
      <c r="C153" s="23"/>
      <c r="D153" s="23"/>
      <c r="E153" s="207"/>
    </row>
    <row r="154" spans="2:5">
      <c r="B154" s="23"/>
      <c r="C154" s="23"/>
      <c r="D154" s="23"/>
      <c r="E154" s="207"/>
    </row>
    <row r="155" spans="2:5">
      <c r="B155" s="23"/>
      <c r="C155" s="23"/>
      <c r="D155" s="23"/>
      <c r="E155" s="207"/>
    </row>
    <row r="156" spans="2:5">
      <c r="B156" s="23"/>
      <c r="C156" s="23"/>
      <c r="D156" s="23"/>
      <c r="E156" s="207"/>
    </row>
    <row r="157" spans="2:5">
      <c r="B157" s="23"/>
      <c r="C157" s="23"/>
      <c r="D157" s="23"/>
      <c r="E157" s="207"/>
    </row>
    <row r="158" spans="2:5">
      <c r="B158" s="23"/>
      <c r="C158" s="23"/>
      <c r="D158" s="23"/>
      <c r="E158" s="207"/>
    </row>
    <row r="159" spans="2:5">
      <c r="B159" s="23"/>
      <c r="C159" s="23"/>
      <c r="D159" s="23"/>
      <c r="E159" s="207"/>
    </row>
    <row r="160" spans="2:5">
      <c r="B160" s="23"/>
      <c r="C160" s="23"/>
      <c r="D160" s="23"/>
      <c r="E160" s="207"/>
    </row>
    <row r="161" spans="2:5">
      <c r="B161" s="23"/>
      <c r="C161" s="23"/>
      <c r="D161" s="23"/>
      <c r="E161" s="207"/>
    </row>
    <row r="162" spans="2:5">
      <c r="B162" s="23"/>
      <c r="C162" s="23"/>
      <c r="D162" s="23"/>
      <c r="E162" s="207"/>
    </row>
    <row r="163" spans="2:5">
      <c r="B163" s="23"/>
      <c r="C163" s="23"/>
      <c r="D163" s="23"/>
      <c r="E163" s="207"/>
    </row>
    <row r="164" spans="2:5">
      <c r="B164" s="23"/>
      <c r="C164" s="23"/>
      <c r="D164" s="23"/>
      <c r="E164" s="207"/>
    </row>
    <row r="165" spans="2:5">
      <c r="B165" s="23"/>
      <c r="C165" s="23"/>
      <c r="D165" s="23"/>
      <c r="E165" s="207"/>
    </row>
    <row r="166" spans="2:5">
      <c r="B166" s="23"/>
      <c r="C166" s="23"/>
      <c r="D166" s="23"/>
      <c r="E166" s="207"/>
    </row>
    <row r="167" spans="2:5">
      <c r="B167" s="23"/>
      <c r="C167" s="23"/>
      <c r="D167" s="23"/>
      <c r="E167" s="207"/>
    </row>
    <row r="168" spans="2:5">
      <c r="B168" s="23"/>
      <c r="C168" s="23"/>
      <c r="D168" s="23"/>
      <c r="E168" s="207"/>
    </row>
    <row r="169" spans="2:5">
      <c r="B169" s="23"/>
      <c r="C169" s="23"/>
      <c r="D169" s="23"/>
      <c r="E169" s="207"/>
    </row>
    <row r="170" spans="2:5">
      <c r="B170" s="23"/>
      <c r="C170" s="23"/>
      <c r="D170" s="23"/>
      <c r="E170" s="207"/>
    </row>
    <row r="171" spans="2:5">
      <c r="B171" s="23"/>
      <c r="C171" s="23"/>
      <c r="D171" s="23"/>
      <c r="E171" s="207"/>
    </row>
    <row r="172" spans="2:5">
      <c r="B172" s="23"/>
      <c r="C172" s="23"/>
      <c r="D172" s="23"/>
      <c r="E172" s="207"/>
    </row>
    <row r="173" spans="2:5">
      <c r="B173" s="23"/>
      <c r="C173" s="23"/>
      <c r="D173" s="23"/>
      <c r="E173" s="207"/>
    </row>
    <row r="174" spans="2:5">
      <c r="B174" s="23"/>
      <c r="C174" s="23"/>
      <c r="D174" s="23"/>
      <c r="E174" s="207"/>
    </row>
    <row r="175" spans="2:5">
      <c r="B175" s="23"/>
      <c r="C175" s="23"/>
      <c r="D175" s="23"/>
      <c r="E175" s="207"/>
    </row>
    <row r="176" spans="2:5">
      <c r="B176" s="23"/>
      <c r="C176" s="23"/>
      <c r="D176" s="23"/>
      <c r="E176" s="207"/>
    </row>
    <row r="177" spans="2:5">
      <c r="B177" s="23"/>
      <c r="C177" s="23"/>
      <c r="D177" s="23"/>
      <c r="E177" s="207"/>
    </row>
    <row r="178" spans="2:5">
      <c r="B178" s="23"/>
      <c r="C178" s="23"/>
      <c r="D178" s="23"/>
      <c r="E178" s="207"/>
    </row>
    <row r="179" spans="2:5">
      <c r="B179" s="23"/>
      <c r="C179" s="23"/>
      <c r="D179" s="23"/>
      <c r="E179" s="207"/>
    </row>
    <row r="180" spans="2:5">
      <c r="B180" s="23"/>
      <c r="C180" s="23"/>
      <c r="D180" s="23"/>
      <c r="E180" s="207"/>
    </row>
    <row r="181" spans="2:5">
      <c r="B181" s="23"/>
      <c r="C181" s="23"/>
      <c r="D181" s="23"/>
      <c r="E181" s="207"/>
    </row>
    <row r="182" spans="2:5">
      <c r="B182" s="23"/>
      <c r="C182" s="23"/>
      <c r="D182" s="23"/>
      <c r="E182" s="207"/>
    </row>
    <row r="183" spans="2:5">
      <c r="B183" s="23"/>
      <c r="C183" s="23"/>
      <c r="D183" s="23"/>
      <c r="E183" s="207"/>
    </row>
    <row r="184" spans="2:5">
      <c r="B184" s="23"/>
      <c r="C184" s="23"/>
      <c r="D184" s="23"/>
      <c r="E184" s="207"/>
    </row>
    <row r="185" spans="2:5">
      <c r="B185" s="23"/>
      <c r="C185" s="23"/>
      <c r="D185" s="23"/>
      <c r="E185" s="207"/>
    </row>
    <row r="186" spans="2:5">
      <c r="B186" s="23"/>
      <c r="C186" s="23"/>
      <c r="D186" s="23"/>
      <c r="E186" s="207"/>
    </row>
    <row r="187" spans="2:5">
      <c r="B187" s="23"/>
      <c r="C187" s="23"/>
      <c r="D187" s="23"/>
      <c r="E187" s="207"/>
    </row>
    <row r="188" spans="2:5">
      <c r="B188" s="23"/>
      <c r="C188" s="23"/>
      <c r="D188" s="23"/>
      <c r="E188" s="207"/>
    </row>
    <row r="189" spans="2:5">
      <c r="B189" s="23"/>
      <c r="C189" s="23"/>
      <c r="D189" s="23"/>
      <c r="E189" s="207"/>
    </row>
    <row r="190" spans="2:5">
      <c r="B190" s="23"/>
      <c r="C190" s="23"/>
      <c r="D190" s="23"/>
      <c r="E190" s="207"/>
    </row>
    <row r="191" spans="2:5">
      <c r="B191" s="23"/>
      <c r="C191" s="23"/>
      <c r="D191" s="23"/>
      <c r="E191" s="207"/>
    </row>
    <row r="192" spans="2:5">
      <c r="B192" s="23"/>
      <c r="C192" s="23"/>
      <c r="D192" s="23"/>
      <c r="E192" s="207"/>
    </row>
    <row r="193" spans="2:5">
      <c r="B193" s="23"/>
      <c r="C193" s="23"/>
      <c r="D193" s="23"/>
      <c r="E193" s="207"/>
    </row>
    <row r="194" spans="2:5">
      <c r="B194" s="23"/>
      <c r="C194" s="23"/>
      <c r="D194" s="23"/>
      <c r="E194" s="207"/>
    </row>
    <row r="195" spans="2:5">
      <c r="B195" s="23"/>
      <c r="C195" s="23"/>
      <c r="D195" s="23"/>
      <c r="E195" s="207"/>
    </row>
    <row r="196" spans="2:5">
      <c r="B196" s="23"/>
      <c r="C196" s="23"/>
      <c r="D196" s="23"/>
      <c r="E196" s="207"/>
    </row>
    <row r="197" spans="2:5">
      <c r="B197" s="23"/>
      <c r="C197" s="23"/>
      <c r="D197" s="23"/>
      <c r="E197" s="207"/>
    </row>
    <row r="198" spans="2:5">
      <c r="B198" s="23"/>
      <c r="C198" s="23"/>
      <c r="D198" s="23"/>
      <c r="E198" s="207"/>
    </row>
    <row r="199" spans="2:5">
      <c r="B199" s="23"/>
      <c r="C199" s="23"/>
      <c r="D199" s="23"/>
      <c r="E199" s="207"/>
    </row>
    <row r="200" spans="2:5">
      <c r="B200" s="23"/>
      <c r="C200" s="23"/>
      <c r="D200" s="23"/>
      <c r="E200" s="207"/>
    </row>
    <row r="201" spans="2:5">
      <c r="B201" s="23"/>
      <c r="C201" s="23"/>
      <c r="D201" s="23"/>
      <c r="E201" s="207"/>
    </row>
    <row r="202" spans="2:5">
      <c r="B202" s="23"/>
      <c r="C202" s="23"/>
      <c r="D202" s="23"/>
      <c r="E202" s="207"/>
    </row>
    <row r="203" spans="2:5">
      <c r="B203" s="23"/>
      <c r="C203" s="23"/>
      <c r="D203" s="23"/>
      <c r="E203" s="207"/>
    </row>
    <row r="204" spans="2:5">
      <c r="B204" s="23"/>
      <c r="C204" s="23"/>
      <c r="D204" s="23"/>
      <c r="E204" s="207"/>
    </row>
    <row r="205" spans="2:5">
      <c r="B205" s="23"/>
      <c r="C205" s="23"/>
      <c r="D205" s="23"/>
      <c r="E205" s="207"/>
    </row>
    <row r="206" spans="2:5">
      <c r="B206" s="23"/>
      <c r="C206" s="23"/>
      <c r="D206" s="23"/>
      <c r="E206" s="207"/>
    </row>
    <row r="207" spans="2:5">
      <c r="B207" s="23"/>
      <c r="C207" s="23"/>
      <c r="D207" s="23"/>
      <c r="E207" s="207"/>
    </row>
    <row r="208" spans="2:5">
      <c r="B208" s="23"/>
      <c r="C208" s="23"/>
      <c r="D208" s="23"/>
      <c r="E208" s="207"/>
    </row>
    <row r="209" spans="2:5">
      <c r="B209" s="23"/>
      <c r="C209" s="23"/>
      <c r="D209" s="23"/>
      <c r="E209" s="207"/>
    </row>
    <row r="210" spans="2:5">
      <c r="B210" s="23"/>
      <c r="C210" s="23"/>
      <c r="D210" s="23"/>
      <c r="E210" s="207"/>
    </row>
    <row r="211" spans="2:5">
      <c r="B211" s="23"/>
      <c r="C211" s="23"/>
      <c r="D211" s="23"/>
      <c r="E211" s="207"/>
    </row>
    <row r="212" spans="2:5">
      <c r="B212" s="23"/>
      <c r="C212" s="23"/>
      <c r="D212" s="23"/>
      <c r="E212" s="207"/>
    </row>
    <row r="213" spans="2:5">
      <c r="B213" s="23"/>
      <c r="C213" s="23"/>
      <c r="D213" s="23"/>
      <c r="E213" s="207"/>
    </row>
    <row r="214" spans="2:5">
      <c r="B214" s="23"/>
      <c r="C214" s="23"/>
      <c r="D214" s="23"/>
      <c r="E214" s="207"/>
    </row>
    <row r="215" spans="2:5">
      <c r="B215" s="23"/>
      <c r="C215" s="23"/>
      <c r="D215" s="23"/>
      <c r="E215" s="207"/>
    </row>
    <row r="216" spans="2:5">
      <c r="B216" s="23"/>
      <c r="C216" s="23"/>
      <c r="D216" s="23"/>
      <c r="E216" s="207"/>
    </row>
    <row r="217" spans="2:5">
      <c r="B217" s="23"/>
      <c r="C217" s="23"/>
      <c r="D217" s="23"/>
      <c r="E217" s="207"/>
    </row>
    <row r="218" spans="2:5">
      <c r="B218" s="23"/>
      <c r="C218" s="23"/>
      <c r="D218" s="23"/>
      <c r="E218" s="207"/>
    </row>
    <row r="219" spans="2:5">
      <c r="B219" s="23"/>
      <c r="C219" s="23"/>
      <c r="D219" s="23"/>
      <c r="E219" s="207"/>
    </row>
    <row r="220" spans="2:5">
      <c r="B220" s="23"/>
      <c r="C220" s="23"/>
      <c r="D220" s="23"/>
      <c r="E220" s="207"/>
    </row>
    <row r="221" spans="2:5">
      <c r="B221" s="23"/>
      <c r="C221" s="23"/>
      <c r="D221" s="23"/>
      <c r="E221" s="207"/>
    </row>
    <row r="222" spans="2:5">
      <c r="B222" s="23"/>
      <c r="C222" s="23"/>
      <c r="D222" s="23"/>
      <c r="E222" s="207"/>
    </row>
    <row r="223" spans="2:5">
      <c r="B223" s="23"/>
      <c r="C223" s="23"/>
      <c r="D223" s="23"/>
      <c r="E223" s="207"/>
    </row>
    <row r="224" spans="2:5">
      <c r="B224" s="23"/>
      <c r="C224" s="23"/>
      <c r="D224" s="23"/>
      <c r="E224" s="207"/>
    </row>
    <row r="225" spans="2:5">
      <c r="B225" s="23"/>
      <c r="C225" s="23"/>
      <c r="D225" s="23"/>
      <c r="E225" s="207"/>
    </row>
    <row r="226" spans="2:5">
      <c r="B226" s="23"/>
      <c r="C226" s="23"/>
      <c r="D226" s="23"/>
      <c r="E226" s="207"/>
    </row>
    <row r="227" spans="2:5">
      <c r="B227" s="23"/>
      <c r="C227" s="23"/>
      <c r="D227" s="23"/>
      <c r="E227" s="207"/>
    </row>
    <row r="228" spans="2:5">
      <c r="B228" s="23"/>
      <c r="C228" s="23"/>
      <c r="D228" s="23"/>
      <c r="E228" s="207"/>
    </row>
    <row r="229" spans="2:5">
      <c r="B229" s="23"/>
      <c r="C229" s="23"/>
      <c r="D229" s="23"/>
      <c r="E229" s="207"/>
    </row>
    <row r="230" spans="2:5">
      <c r="B230" s="23"/>
      <c r="C230" s="23"/>
      <c r="D230" s="23"/>
      <c r="E230" s="207"/>
    </row>
    <row r="231" spans="2:5">
      <c r="B231" s="23"/>
      <c r="C231" s="23"/>
      <c r="D231" s="23"/>
      <c r="E231" s="207"/>
    </row>
    <row r="232" spans="2:5">
      <c r="B232" s="23"/>
      <c r="C232" s="23"/>
      <c r="D232" s="23"/>
      <c r="E232" s="207"/>
    </row>
    <row r="233" spans="2:5">
      <c r="B233" s="23"/>
      <c r="C233" s="23"/>
      <c r="D233" s="23"/>
      <c r="E233" s="207"/>
    </row>
    <row r="234" spans="2:5">
      <c r="B234" s="23"/>
      <c r="C234" s="23"/>
      <c r="D234" s="23"/>
      <c r="E234" s="207"/>
    </row>
    <row r="235" spans="2:5">
      <c r="B235" s="23"/>
      <c r="C235" s="23"/>
      <c r="D235" s="23"/>
      <c r="E235" s="207"/>
    </row>
    <row r="236" spans="2:5">
      <c r="B236" s="23"/>
      <c r="C236" s="23"/>
      <c r="D236" s="23"/>
      <c r="E236" s="207"/>
    </row>
    <row r="237" spans="2:5">
      <c r="B237" s="23"/>
      <c r="C237" s="23"/>
      <c r="D237" s="23"/>
      <c r="E237" s="207"/>
    </row>
    <row r="238" spans="2:5">
      <c r="B238" s="23"/>
      <c r="C238" s="23"/>
      <c r="D238" s="23"/>
      <c r="E238" s="207"/>
    </row>
    <row r="239" spans="2:5">
      <c r="B239" s="23"/>
      <c r="C239" s="23"/>
      <c r="D239" s="23"/>
      <c r="E239" s="207"/>
    </row>
    <row r="240" spans="2:5">
      <c r="B240" s="23"/>
      <c r="C240" s="23"/>
      <c r="D240" s="23"/>
      <c r="E240" s="207"/>
    </row>
    <row r="241" spans="2:5">
      <c r="B241" s="23"/>
      <c r="C241" s="23"/>
      <c r="D241" s="23"/>
      <c r="E241" s="207"/>
    </row>
    <row r="242" spans="2:5">
      <c r="B242" s="23"/>
      <c r="C242" s="23"/>
      <c r="D242" s="23"/>
      <c r="E242" s="207"/>
    </row>
    <row r="243" spans="2:5">
      <c r="B243" s="23"/>
      <c r="C243" s="23"/>
      <c r="D243" s="23"/>
      <c r="E243" s="207"/>
    </row>
    <row r="244" spans="2:5">
      <c r="B244" s="23"/>
      <c r="C244" s="23"/>
      <c r="D244" s="23"/>
      <c r="E244" s="207"/>
    </row>
  </sheetData>
  <mergeCells count="8">
    <mergeCell ref="A11:A12"/>
    <mergeCell ref="B11:B12"/>
    <mergeCell ref="D2:F2"/>
    <mergeCell ref="B3:F3"/>
    <mergeCell ref="B4:F4"/>
    <mergeCell ref="A8:F8"/>
    <mergeCell ref="A9:F9"/>
    <mergeCell ref="B6:F6"/>
  </mergeCells>
  <pageMargins left="0.51181102362204722" right="0.15748031496062992" top="0.43307086614173229" bottom="0.47244094488188981" header="0.15748031496062992" footer="0.15748031496062992"/>
  <pageSetup paperSize="9" scale="71" fitToHeight="0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Y239"/>
  <sheetViews>
    <sheetView tabSelected="1" view="pageBreakPreview" zoomScale="90" zoomScaleSheetLayoutView="90" workbookViewId="0">
      <selection activeCell="B7" sqref="B7"/>
    </sheetView>
  </sheetViews>
  <sheetFormatPr defaultColWidth="9.140625" defaultRowHeight="15"/>
  <cols>
    <col min="1" max="1" width="22.7109375" style="32" customWidth="1"/>
    <col min="2" max="2" width="65" style="32" customWidth="1"/>
    <col min="3" max="3" width="18" style="81" customWidth="1"/>
    <col min="4" max="4" width="17.5703125" style="35" customWidth="1"/>
    <col min="5" max="5" width="10.7109375" style="32" bestFit="1" customWidth="1"/>
    <col min="6" max="6" width="11.85546875" style="32" customWidth="1"/>
    <col min="7" max="16384" width="9.140625" style="32"/>
  </cols>
  <sheetData>
    <row r="1" spans="1:25" ht="15.75">
      <c r="A1" s="30"/>
      <c r="B1" s="233" t="s">
        <v>112</v>
      </c>
      <c r="C1" s="233"/>
      <c r="D1" s="233"/>
      <c r="E1" s="31"/>
    </row>
    <row r="2" spans="1:25" ht="15.75">
      <c r="A2" s="30"/>
      <c r="B2" s="234" t="s">
        <v>1</v>
      </c>
      <c r="C2" s="234"/>
      <c r="D2" s="234"/>
      <c r="F2" s="31"/>
    </row>
    <row r="3" spans="1:25" ht="15.75">
      <c r="A3" s="30"/>
      <c r="B3" s="235" t="s">
        <v>2</v>
      </c>
      <c r="C3" s="235"/>
      <c r="D3" s="235"/>
      <c r="F3" s="31"/>
    </row>
    <row r="4" spans="1:25" ht="15.75">
      <c r="B4" s="234" t="s">
        <v>144</v>
      </c>
      <c r="C4" s="234"/>
      <c r="D4" s="234"/>
      <c r="E4" s="33"/>
      <c r="F4" s="31"/>
    </row>
    <row r="5" spans="1:25" ht="15.75">
      <c r="B5" s="234" t="s">
        <v>128</v>
      </c>
      <c r="C5" s="234"/>
      <c r="D5" s="234"/>
      <c r="E5" s="33"/>
      <c r="F5" s="31"/>
    </row>
    <row r="6" spans="1:25" s="2" customFormat="1" ht="15.75" customHeight="1">
      <c r="A6" s="1"/>
      <c r="B6" s="230" t="s">
        <v>153</v>
      </c>
      <c r="C6" s="230"/>
      <c r="D6" s="230"/>
    </row>
    <row r="7" spans="1:25" s="2" customFormat="1" ht="15.75" customHeight="1">
      <c r="A7" s="1"/>
      <c r="B7" s="80"/>
      <c r="C7" s="79"/>
      <c r="D7" s="80"/>
    </row>
    <row r="8" spans="1:25">
      <c r="A8" s="231" t="s">
        <v>113</v>
      </c>
      <c r="B8" s="231"/>
      <c r="C8" s="231"/>
      <c r="D8" s="231"/>
    </row>
    <row r="9" spans="1:25">
      <c r="A9" s="231" t="s">
        <v>130</v>
      </c>
      <c r="B9" s="231"/>
      <c r="C9" s="231"/>
      <c r="D9" s="231"/>
    </row>
    <row r="10" spans="1:25">
      <c r="A10" s="34"/>
      <c r="B10" s="34"/>
      <c r="D10" s="35" t="s">
        <v>3</v>
      </c>
    </row>
    <row r="11" spans="1:25" ht="29.25" customHeight="1">
      <c r="A11" s="232" t="s">
        <v>4</v>
      </c>
      <c r="B11" s="232" t="s">
        <v>5</v>
      </c>
      <c r="C11" s="231" t="s">
        <v>110</v>
      </c>
      <c r="D11" s="231"/>
    </row>
    <row r="12" spans="1:25">
      <c r="A12" s="232"/>
      <c r="B12" s="232"/>
      <c r="C12" s="82" t="s">
        <v>111</v>
      </c>
      <c r="D12" s="83" t="s">
        <v>131</v>
      </c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</row>
    <row r="13" spans="1:25" s="39" customFormat="1">
      <c r="A13" s="37">
        <v>1</v>
      </c>
      <c r="B13" s="38">
        <v>2</v>
      </c>
      <c r="C13" s="81">
        <v>3</v>
      </c>
      <c r="D13" s="35">
        <v>4</v>
      </c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</row>
    <row r="14" spans="1:25" s="39" customFormat="1" ht="14.25">
      <c r="A14" s="7" t="s">
        <v>6</v>
      </c>
      <c r="B14" s="40" t="s">
        <v>7</v>
      </c>
      <c r="C14" s="74">
        <f>C15+C16+C21+C25+C27+C30+C31+C34+C37+C40+C42+C43</f>
        <v>44406</v>
      </c>
      <c r="D14" s="8">
        <f>D15+D16+D21+D25+D27+D30+D31+D34+D37+D40+D42+D43</f>
        <v>46248</v>
      </c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</row>
    <row r="15" spans="1:25" s="39" customFormat="1" ht="14.25">
      <c r="A15" s="7" t="s">
        <v>8</v>
      </c>
      <c r="B15" s="40" t="s">
        <v>9</v>
      </c>
      <c r="C15" s="74">
        <v>29784</v>
      </c>
      <c r="D15" s="8">
        <v>30827</v>
      </c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</row>
    <row r="16" spans="1:25" s="39" customFormat="1" ht="32.25" customHeight="1">
      <c r="A16" s="7" t="s">
        <v>10</v>
      </c>
      <c r="B16" s="40" t="s">
        <v>11</v>
      </c>
      <c r="C16" s="74">
        <f>C18+C17+C19+C20</f>
        <v>9531</v>
      </c>
      <c r="D16" s="8">
        <f>D18+D17+D19+D20</f>
        <v>10129</v>
      </c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</row>
    <row r="17" spans="1:25" s="39" customFormat="1" ht="29.25" customHeight="1">
      <c r="A17" s="9" t="s">
        <v>12</v>
      </c>
      <c r="B17" s="41" t="s">
        <v>13</v>
      </c>
      <c r="C17" s="75">
        <v>3784</v>
      </c>
      <c r="D17" s="10">
        <v>4021</v>
      </c>
      <c r="E17" s="42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</row>
    <row r="18" spans="1:25" s="39" customFormat="1" ht="75">
      <c r="A18" s="9" t="s">
        <v>14</v>
      </c>
      <c r="B18" s="41" t="s">
        <v>15</v>
      </c>
      <c r="C18" s="75">
        <v>38</v>
      </c>
      <c r="D18" s="10">
        <v>41</v>
      </c>
      <c r="E18" s="42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</row>
    <row r="19" spans="1:25" s="39" customFormat="1" ht="60">
      <c r="A19" s="9" t="s">
        <v>16</v>
      </c>
      <c r="B19" s="41" t="s">
        <v>17</v>
      </c>
      <c r="C19" s="75">
        <v>5709</v>
      </c>
      <c r="D19" s="10">
        <v>6067</v>
      </c>
      <c r="E19" s="42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</row>
    <row r="20" spans="1:25" s="39" customFormat="1" ht="60" hidden="1">
      <c r="A20" s="9" t="s">
        <v>18</v>
      </c>
      <c r="B20" s="41" t="s">
        <v>19</v>
      </c>
      <c r="C20" s="75"/>
      <c r="D20" s="10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</row>
    <row r="21" spans="1:25" s="39" customFormat="1" ht="14.25">
      <c r="A21" s="7" t="s">
        <v>20</v>
      </c>
      <c r="B21" s="40" t="s">
        <v>21</v>
      </c>
      <c r="C21" s="74">
        <f>C22+C23+C24</f>
        <v>2191</v>
      </c>
      <c r="D21" s="8">
        <f>D22+D23+D24</f>
        <v>2311</v>
      </c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</row>
    <row r="22" spans="1:25" s="39" customFormat="1" ht="30">
      <c r="A22" s="16">
        <v>1.05010000000001E+16</v>
      </c>
      <c r="B22" s="41" t="s">
        <v>142</v>
      </c>
      <c r="C22" s="75">
        <v>1090</v>
      </c>
      <c r="D22" s="10">
        <v>1146</v>
      </c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</row>
    <row r="23" spans="1:25" s="39" customFormat="1">
      <c r="A23" s="9" t="s">
        <v>22</v>
      </c>
      <c r="B23" s="41" t="s">
        <v>23</v>
      </c>
      <c r="C23" s="75">
        <v>147</v>
      </c>
      <c r="D23" s="10">
        <v>154</v>
      </c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</row>
    <row r="24" spans="1:25" s="39" customFormat="1" ht="30">
      <c r="A24" s="9" t="s">
        <v>24</v>
      </c>
      <c r="B24" s="41" t="s">
        <v>25</v>
      </c>
      <c r="C24" s="75">
        <v>954</v>
      </c>
      <c r="D24" s="10">
        <v>1011</v>
      </c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</row>
    <row r="25" spans="1:25" s="39" customFormat="1" ht="14.25">
      <c r="A25" s="7" t="s">
        <v>26</v>
      </c>
      <c r="B25" s="40" t="s">
        <v>27</v>
      </c>
      <c r="C25" s="74">
        <f>C26</f>
        <v>839</v>
      </c>
      <c r="D25" s="8">
        <f>D26</f>
        <v>872</v>
      </c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</row>
    <row r="26" spans="1:25" s="39" customFormat="1">
      <c r="A26" s="9" t="s">
        <v>28</v>
      </c>
      <c r="B26" s="41" t="s">
        <v>29</v>
      </c>
      <c r="C26" s="74">
        <v>839</v>
      </c>
      <c r="D26" s="8">
        <v>872</v>
      </c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</row>
    <row r="27" spans="1:25" s="39" customFormat="1" ht="28.5">
      <c r="A27" s="7" t="s">
        <v>30</v>
      </c>
      <c r="B27" s="40" t="s">
        <v>31</v>
      </c>
      <c r="C27" s="74">
        <f>C28+C29</f>
        <v>0</v>
      </c>
      <c r="D27" s="8">
        <f>D28+D29</f>
        <v>0</v>
      </c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</row>
    <row r="28" spans="1:25" s="39" customFormat="1">
      <c r="A28" s="9" t="s">
        <v>32</v>
      </c>
      <c r="B28" s="41" t="s">
        <v>33</v>
      </c>
      <c r="C28" s="75"/>
      <c r="D28" s="10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</row>
    <row r="29" spans="1:25" s="39" customFormat="1" ht="30">
      <c r="A29" s="9" t="s">
        <v>34</v>
      </c>
      <c r="B29" s="11" t="s">
        <v>35</v>
      </c>
      <c r="C29" s="75"/>
      <c r="D29" s="10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</row>
    <row r="30" spans="1:25" s="39" customFormat="1" ht="14.25">
      <c r="A30" s="7" t="s">
        <v>36</v>
      </c>
      <c r="B30" s="12" t="s">
        <v>37</v>
      </c>
      <c r="C30" s="74">
        <v>563</v>
      </c>
      <c r="D30" s="8">
        <v>580</v>
      </c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</row>
    <row r="31" spans="1:25" s="39" customFormat="1" ht="42.75">
      <c r="A31" s="7" t="s">
        <v>38</v>
      </c>
      <c r="B31" s="12" t="s">
        <v>39</v>
      </c>
      <c r="C31" s="74">
        <f>C32+C33</f>
        <v>781</v>
      </c>
      <c r="D31" s="8">
        <f>D32+D33</f>
        <v>804</v>
      </c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</row>
    <row r="32" spans="1:25" s="39" customFormat="1" ht="60">
      <c r="A32" s="9" t="s">
        <v>40</v>
      </c>
      <c r="B32" s="11" t="s">
        <v>41</v>
      </c>
      <c r="C32" s="76">
        <v>262</v>
      </c>
      <c r="D32" s="13">
        <v>269</v>
      </c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</row>
    <row r="33" spans="1:15" s="39" customFormat="1" ht="75">
      <c r="A33" s="43">
        <v>1.11090450500001E+16</v>
      </c>
      <c r="B33" s="44" t="s">
        <v>42</v>
      </c>
      <c r="C33" s="77">
        <v>519</v>
      </c>
      <c r="D33" s="14">
        <v>535</v>
      </c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</row>
    <row r="34" spans="1:15" s="39" customFormat="1" ht="28.5">
      <c r="A34" s="7" t="s">
        <v>43</v>
      </c>
      <c r="B34" s="12" t="s">
        <v>44</v>
      </c>
      <c r="C34" s="77">
        <f>C35+C36</f>
        <v>316</v>
      </c>
      <c r="D34" s="14">
        <f>D35+D36</f>
        <v>325</v>
      </c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</row>
    <row r="35" spans="1:15" s="39" customFormat="1" ht="30">
      <c r="A35" s="9" t="s">
        <v>45</v>
      </c>
      <c r="B35" s="11" t="s">
        <v>46</v>
      </c>
      <c r="C35" s="77">
        <v>316</v>
      </c>
      <c r="D35" s="14">
        <v>325</v>
      </c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</row>
    <row r="36" spans="1:15" s="39" customFormat="1">
      <c r="A36" s="9" t="s">
        <v>47</v>
      </c>
      <c r="B36" s="11" t="s">
        <v>48</v>
      </c>
      <c r="C36" s="77"/>
      <c r="D36" s="14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</row>
    <row r="37" spans="1:15" s="39" customFormat="1" ht="28.5">
      <c r="A37" s="7" t="s">
        <v>49</v>
      </c>
      <c r="B37" s="12" t="s">
        <v>50</v>
      </c>
      <c r="C37" s="77">
        <f>C38+C39</f>
        <v>0</v>
      </c>
      <c r="D37" s="14">
        <f>D38+D39</f>
        <v>0</v>
      </c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</row>
    <row r="38" spans="1:15" s="39" customFormat="1" ht="30">
      <c r="A38" s="9" t="s">
        <v>51</v>
      </c>
      <c r="B38" s="11" t="s">
        <v>52</v>
      </c>
      <c r="C38" s="78"/>
      <c r="D38" s="15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</row>
    <row r="39" spans="1:15" s="39" customFormat="1" ht="30">
      <c r="A39" s="9" t="s">
        <v>53</v>
      </c>
      <c r="B39" s="11" t="s">
        <v>54</v>
      </c>
      <c r="C39" s="77"/>
      <c r="D39" s="14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</row>
    <row r="40" spans="1:15" s="39" customFormat="1" ht="28.5">
      <c r="A40" s="7" t="s">
        <v>55</v>
      </c>
      <c r="B40" s="12" t="s">
        <v>56</v>
      </c>
      <c r="C40" s="77">
        <f>C41</f>
        <v>144</v>
      </c>
      <c r="D40" s="14">
        <f>D41</f>
        <v>150</v>
      </c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</row>
    <row r="41" spans="1:15" s="39" customFormat="1" ht="30">
      <c r="A41" s="16">
        <v>1.14060000000004E+16</v>
      </c>
      <c r="B41" s="11" t="s">
        <v>57</v>
      </c>
      <c r="C41" s="78">
        <v>144</v>
      </c>
      <c r="D41" s="15">
        <v>150</v>
      </c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</row>
    <row r="42" spans="1:15" s="39" customFormat="1" ht="14.25">
      <c r="A42" s="7" t="s">
        <v>58</v>
      </c>
      <c r="B42" s="12" t="s">
        <v>59</v>
      </c>
      <c r="C42" s="77">
        <v>257</v>
      </c>
      <c r="D42" s="14">
        <v>250</v>
      </c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</row>
    <row r="43" spans="1:15" s="39" customFormat="1" ht="14.25">
      <c r="A43" s="7" t="s">
        <v>60</v>
      </c>
      <c r="B43" s="17" t="s">
        <v>61</v>
      </c>
      <c r="C43" s="77">
        <f>C44</f>
        <v>0</v>
      </c>
      <c r="D43" s="14">
        <f>D44</f>
        <v>0</v>
      </c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</row>
    <row r="44" spans="1:15" s="39" customFormat="1" ht="19.5" customHeight="1">
      <c r="A44" s="9" t="s">
        <v>62</v>
      </c>
      <c r="B44" s="18" t="s">
        <v>63</v>
      </c>
      <c r="C44" s="77"/>
      <c r="D44" s="14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</row>
    <row r="45" spans="1:15" s="47" customFormat="1" ht="20.25" customHeight="1">
      <c r="A45" s="7" t="s">
        <v>64</v>
      </c>
      <c r="B45" s="45" t="s">
        <v>65</v>
      </c>
      <c r="C45" s="102">
        <f>C46</f>
        <v>431628.64250999998</v>
      </c>
      <c r="D45" s="101">
        <f>D46</f>
        <v>430152.82639000006</v>
      </c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</row>
    <row r="46" spans="1:15" s="50" customFormat="1" ht="30">
      <c r="A46" s="20" t="s">
        <v>66</v>
      </c>
      <c r="B46" s="48" t="s">
        <v>67</v>
      </c>
      <c r="C46" s="85">
        <f>C47+C50+C62+C75</f>
        <v>431628.64250999998</v>
      </c>
      <c r="D46" s="85">
        <f>D47+D50+D62+D75</f>
        <v>430152.82639000006</v>
      </c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</row>
    <row r="47" spans="1:15" s="52" customFormat="1" ht="28.5" customHeight="1">
      <c r="A47" s="24" t="s">
        <v>68</v>
      </c>
      <c r="B47" s="51" t="s">
        <v>69</v>
      </c>
      <c r="C47" s="84">
        <f>C48+C49</f>
        <v>131305.30000000002</v>
      </c>
      <c r="D47" s="46">
        <f>D48+D49</f>
        <v>130281</v>
      </c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</row>
    <row r="48" spans="1:15" s="50" customFormat="1" ht="30">
      <c r="A48" s="53" t="s">
        <v>70</v>
      </c>
      <c r="B48" s="54" t="s">
        <v>71</v>
      </c>
      <c r="C48" s="86">
        <v>115718.6</v>
      </c>
      <c r="D48" s="87">
        <v>114815.9</v>
      </c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</row>
    <row r="49" spans="1:15" s="50" customFormat="1" ht="30">
      <c r="A49" s="53" t="s">
        <v>72</v>
      </c>
      <c r="B49" s="54" t="s">
        <v>73</v>
      </c>
      <c r="C49" s="86">
        <v>15586.7</v>
      </c>
      <c r="D49" s="87">
        <v>15465.1</v>
      </c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</row>
    <row r="50" spans="1:15" s="52" customFormat="1" ht="38.25" customHeight="1">
      <c r="A50" s="24" t="s">
        <v>74</v>
      </c>
      <c r="B50" s="51" t="s">
        <v>75</v>
      </c>
      <c r="C50" s="84">
        <f>C53+C54+C55+C56+C57+C58+C59+C60+C61</f>
        <v>33146.943539999993</v>
      </c>
      <c r="D50" s="46">
        <f>D53+D54+D55+D56+D57+D58+D59+D60+D61</f>
        <v>33110.453970000002</v>
      </c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</row>
    <row r="51" spans="1:15" s="52" customFormat="1" ht="60.75" hidden="1" customHeight="1">
      <c r="A51" s="29" t="s">
        <v>76</v>
      </c>
      <c r="B51" s="55" t="s">
        <v>77</v>
      </c>
      <c r="C51" s="85"/>
      <c r="D51" s="49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</row>
    <row r="52" spans="1:15" s="52" customFormat="1" ht="106.5" hidden="1" customHeight="1">
      <c r="A52" s="29" t="s">
        <v>78</v>
      </c>
      <c r="B52" s="55" t="s">
        <v>79</v>
      </c>
      <c r="C52" s="85"/>
      <c r="D52" s="49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</row>
    <row r="53" spans="1:15" s="52" customFormat="1" ht="75">
      <c r="A53" s="29" t="s">
        <v>80</v>
      </c>
      <c r="B53" s="56" t="s">
        <v>92</v>
      </c>
      <c r="C53" s="86">
        <v>2301.5146</v>
      </c>
      <c r="D53" s="87">
        <v>2285.8081000000002</v>
      </c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</row>
    <row r="54" spans="1:15" s="52" customFormat="1" ht="38.25">
      <c r="A54" s="29" t="s">
        <v>80</v>
      </c>
      <c r="B54" s="57" t="s">
        <v>93</v>
      </c>
      <c r="C54" s="86">
        <v>711.30083999999999</v>
      </c>
      <c r="D54" s="87">
        <v>705.75176999999996</v>
      </c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</row>
    <row r="55" spans="1:15" s="52" customFormat="1" ht="25.5">
      <c r="A55" s="29" t="s">
        <v>80</v>
      </c>
      <c r="B55" s="57" t="s">
        <v>94</v>
      </c>
      <c r="C55" s="86">
        <v>13837.678</v>
      </c>
      <c r="D55" s="87">
        <v>13743.244000000001</v>
      </c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</row>
    <row r="56" spans="1:15" s="52" customFormat="1" ht="45.75" customHeight="1">
      <c r="A56" s="29" t="s">
        <v>114</v>
      </c>
      <c r="B56" s="57" t="s">
        <v>95</v>
      </c>
      <c r="C56" s="86">
        <v>1359.14</v>
      </c>
      <c r="D56" s="87">
        <v>1359.14</v>
      </c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</row>
    <row r="57" spans="1:15" s="52" customFormat="1" ht="31.5" customHeight="1">
      <c r="A57" s="58" t="s">
        <v>122</v>
      </c>
      <c r="B57" s="59" t="s">
        <v>96</v>
      </c>
      <c r="C57" s="88"/>
      <c r="D57" s="89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</row>
    <row r="58" spans="1:15" s="52" customFormat="1" ht="25.5">
      <c r="A58" s="29" t="s">
        <v>115</v>
      </c>
      <c r="B58" s="57" t="s">
        <v>97</v>
      </c>
      <c r="C58" s="88">
        <v>2836.3</v>
      </c>
      <c r="D58" s="89">
        <v>2915.5</v>
      </c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</row>
    <row r="59" spans="1:15" s="52" customFormat="1" ht="25.5">
      <c r="A59" s="29" t="s">
        <v>133</v>
      </c>
      <c r="B59" s="60" t="s">
        <v>132</v>
      </c>
      <c r="C59" s="88">
        <v>2000</v>
      </c>
      <c r="D59" s="89">
        <v>2000</v>
      </c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</row>
    <row r="60" spans="1:15" s="52" customFormat="1" ht="25.5">
      <c r="A60" s="29" t="s">
        <v>116</v>
      </c>
      <c r="B60" s="59" t="s">
        <v>98</v>
      </c>
      <c r="C60" s="86">
        <v>10101.0101</v>
      </c>
      <c r="D60" s="87">
        <v>10101.0101</v>
      </c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</row>
    <row r="61" spans="1:15" s="52" customFormat="1" ht="22.5" hidden="1" customHeight="1">
      <c r="A61" s="29" t="s">
        <v>80</v>
      </c>
      <c r="B61" s="55" t="s">
        <v>81</v>
      </c>
      <c r="C61" s="85"/>
      <c r="D61" s="49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</row>
    <row r="62" spans="1:15" s="52" customFormat="1" ht="24.75" customHeight="1">
      <c r="A62" s="24" t="s">
        <v>82</v>
      </c>
      <c r="B62" s="51" t="s">
        <v>83</v>
      </c>
      <c r="C62" s="84">
        <f>C63+C64+C65+C66+C70+C71+C72+C73+C74</f>
        <v>265236.39896999998</v>
      </c>
      <c r="D62" s="84">
        <f>D63+D64+D65+D66+D70+D71+D72+D73+D74</f>
        <v>264801.37242000003</v>
      </c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</row>
    <row r="63" spans="1:15" s="50" customFormat="1" ht="45">
      <c r="A63" s="20" t="s">
        <v>119</v>
      </c>
      <c r="B63" s="61" t="s">
        <v>101</v>
      </c>
      <c r="C63" s="90">
        <v>134.5</v>
      </c>
      <c r="D63" s="91">
        <v>16.8</v>
      </c>
    </row>
    <row r="64" spans="1:15" s="50" customFormat="1" ht="47.25" customHeight="1">
      <c r="A64" s="20" t="s">
        <v>117</v>
      </c>
      <c r="B64" s="56" t="s">
        <v>102</v>
      </c>
      <c r="C64" s="90">
        <v>10.959</v>
      </c>
      <c r="D64" s="91">
        <v>10.874000000000001</v>
      </c>
    </row>
    <row r="65" spans="1:15" s="50" customFormat="1" ht="31.5" customHeight="1">
      <c r="A65" s="20" t="s">
        <v>120</v>
      </c>
      <c r="B65" s="56" t="s">
        <v>103</v>
      </c>
      <c r="C65" s="90">
        <v>3148</v>
      </c>
      <c r="D65" s="91">
        <v>3148</v>
      </c>
    </row>
    <row r="66" spans="1:15" s="50" customFormat="1" ht="31.5" customHeight="1">
      <c r="A66" s="20" t="s">
        <v>118</v>
      </c>
      <c r="B66" s="62" t="s">
        <v>104</v>
      </c>
      <c r="C66" s="92">
        <f>C68+C69</f>
        <v>380.4</v>
      </c>
      <c r="D66" s="92">
        <f>D68+D69</f>
        <v>393.8</v>
      </c>
    </row>
    <row r="67" spans="1:15" s="50" customFormat="1" ht="17.25" customHeight="1">
      <c r="A67" s="20"/>
      <c r="B67" s="63" t="s">
        <v>99</v>
      </c>
      <c r="C67" s="86"/>
      <c r="D67" s="87"/>
    </row>
    <row r="68" spans="1:15" s="50" customFormat="1" ht="14.25" customHeight="1">
      <c r="A68" s="20"/>
      <c r="B68" s="63" t="s">
        <v>100</v>
      </c>
      <c r="C68" s="86">
        <v>269.2</v>
      </c>
      <c r="D68" s="87">
        <v>278.8</v>
      </c>
    </row>
    <row r="69" spans="1:15" s="50" customFormat="1" ht="14.25" customHeight="1">
      <c r="A69" s="20"/>
      <c r="B69" s="63" t="s">
        <v>105</v>
      </c>
      <c r="C69" s="86">
        <v>111.2</v>
      </c>
      <c r="D69" s="87">
        <v>115</v>
      </c>
    </row>
    <row r="70" spans="1:15" s="50" customFormat="1" ht="75.75" customHeight="1">
      <c r="A70" s="53" t="s">
        <v>124</v>
      </c>
      <c r="B70" s="56" t="s">
        <v>106</v>
      </c>
      <c r="C70" s="90">
        <v>3188.1790000000001</v>
      </c>
      <c r="D70" s="91">
        <v>3163.3069999999998</v>
      </c>
    </row>
    <row r="71" spans="1:15" s="50" customFormat="1" ht="111" customHeight="1">
      <c r="A71" s="20" t="s">
        <v>121</v>
      </c>
      <c r="B71" s="56" t="s">
        <v>107</v>
      </c>
      <c r="C71" s="90">
        <v>27404.67972</v>
      </c>
      <c r="D71" s="91">
        <v>28494.16635</v>
      </c>
    </row>
    <row r="72" spans="1:15" s="50" customFormat="1" ht="31.5" customHeight="1">
      <c r="A72" s="53" t="s">
        <v>125</v>
      </c>
      <c r="B72" s="56" t="s">
        <v>108</v>
      </c>
      <c r="C72" s="90">
        <v>7363.4170999999997</v>
      </c>
      <c r="D72" s="91">
        <v>7313.1661999999997</v>
      </c>
    </row>
    <row r="73" spans="1:15" s="50" customFormat="1" ht="65.25" customHeight="1">
      <c r="A73" s="58" t="s">
        <v>123</v>
      </c>
      <c r="B73" s="64" t="s">
        <v>109</v>
      </c>
      <c r="C73" s="90">
        <v>23708.556140000001</v>
      </c>
      <c r="D73" s="91">
        <v>23921.932410000001</v>
      </c>
    </row>
    <row r="74" spans="1:15" s="65" customFormat="1" ht="30.75" customHeight="1">
      <c r="A74" s="93" t="s">
        <v>127</v>
      </c>
      <c r="B74" s="94" t="s">
        <v>126</v>
      </c>
      <c r="C74" s="95">
        <f>182630.112+2+2303.056+5237.362+918.097+4270.3+1053.074+54.034+578.456+887.2201+91.495+1847.819+24.68291</f>
        <v>199897.70801</v>
      </c>
      <c r="D74" s="96">
        <f>181205.359+2+2285.089+5196.504+910.934+4237+1045.8874+53.612+573.943+880.2986+90.781+1833.404+24.51446</f>
        <v>198339.32646000001</v>
      </c>
    </row>
    <row r="75" spans="1:15" s="52" customFormat="1" ht="25.5" customHeight="1">
      <c r="A75" s="24" t="s">
        <v>84</v>
      </c>
      <c r="B75" s="66" t="s">
        <v>85</v>
      </c>
      <c r="C75" s="84">
        <f>C76</f>
        <v>1940</v>
      </c>
      <c r="D75" s="46">
        <f>D76</f>
        <v>1960</v>
      </c>
    </row>
    <row r="76" spans="1:15" s="52" customFormat="1" ht="60">
      <c r="A76" s="29" t="s">
        <v>86</v>
      </c>
      <c r="B76" s="67" t="s">
        <v>87</v>
      </c>
      <c r="C76" s="99">
        <v>1940</v>
      </c>
      <c r="D76" s="100">
        <v>1960</v>
      </c>
    </row>
    <row r="77" spans="1:15" s="34" customFormat="1" ht="24" customHeight="1">
      <c r="A77" s="68"/>
      <c r="B77" s="69" t="s">
        <v>88</v>
      </c>
      <c r="C77" s="103">
        <f>C14+C45</f>
        <v>476034.64250999998</v>
      </c>
      <c r="D77" s="104">
        <f>D14+D45</f>
        <v>476400.82639000006</v>
      </c>
      <c r="E77" s="73"/>
    </row>
    <row r="78" spans="1:15" s="71" customFormat="1" ht="12.75">
      <c r="A78" s="25" t="s">
        <v>89</v>
      </c>
      <c r="B78" s="25"/>
      <c r="C78" s="97"/>
      <c r="D78" s="98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0"/>
    </row>
    <row r="79" spans="1:15" s="71" customFormat="1" ht="12.75">
      <c r="A79" s="25" t="s">
        <v>90</v>
      </c>
      <c r="B79" s="28"/>
      <c r="C79" s="97"/>
      <c r="D79" s="98"/>
      <c r="E79" s="70"/>
      <c r="F79" s="70"/>
      <c r="G79" s="70"/>
      <c r="H79" s="70"/>
      <c r="I79" s="70"/>
      <c r="J79" s="70"/>
      <c r="K79" s="70"/>
      <c r="L79" s="70"/>
      <c r="M79" s="70"/>
      <c r="N79" s="70"/>
      <c r="O79" s="70"/>
    </row>
    <row r="80" spans="1:15">
      <c r="B80" s="72"/>
    </row>
    <row r="81" spans="2:2">
      <c r="B81" s="72"/>
    </row>
    <row r="82" spans="2:2">
      <c r="B82" s="72"/>
    </row>
    <row r="83" spans="2:2">
      <c r="B83" s="72"/>
    </row>
    <row r="84" spans="2:2">
      <c r="B84" s="72"/>
    </row>
    <row r="85" spans="2:2">
      <c r="B85" s="72"/>
    </row>
    <row r="86" spans="2:2">
      <c r="B86" s="72"/>
    </row>
    <row r="87" spans="2:2">
      <c r="B87" s="72"/>
    </row>
    <row r="88" spans="2:2">
      <c r="B88" s="72"/>
    </row>
    <row r="89" spans="2:2">
      <c r="B89" s="72"/>
    </row>
    <row r="90" spans="2:2">
      <c r="B90" s="72"/>
    </row>
    <row r="91" spans="2:2">
      <c r="B91" s="72"/>
    </row>
    <row r="92" spans="2:2">
      <c r="B92" s="72"/>
    </row>
    <row r="93" spans="2:2">
      <c r="B93" s="72"/>
    </row>
    <row r="94" spans="2:2">
      <c r="B94" s="72"/>
    </row>
    <row r="95" spans="2:2">
      <c r="B95" s="72"/>
    </row>
    <row r="96" spans="2:2">
      <c r="B96" s="72"/>
    </row>
    <row r="97" spans="2:2">
      <c r="B97" s="72"/>
    </row>
    <row r="98" spans="2:2">
      <c r="B98" s="72"/>
    </row>
    <row r="99" spans="2:2">
      <c r="B99" s="72"/>
    </row>
    <row r="100" spans="2:2">
      <c r="B100" s="72"/>
    </row>
    <row r="101" spans="2:2">
      <c r="B101" s="72"/>
    </row>
    <row r="102" spans="2:2">
      <c r="B102" s="72"/>
    </row>
    <row r="103" spans="2:2">
      <c r="B103" s="72"/>
    </row>
    <row r="104" spans="2:2">
      <c r="B104" s="72"/>
    </row>
    <row r="105" spans="2:2">
      <c r="B105" s="72"/>
    </row>
    <row r="106" spans="2:2">
      <c r="B106" s="72"/>
    </row>
    <row r="107" spans="2:2">
      <c r="B107" s="72"/>
    </row>
    <row r="108" spans="2:2">
      <c r="B108" s="72"/>
    </row>
    <row r="109" spans="2:2">
      <c r="B109" s="72"/>
    </row>
    <row r="110" spans="2:2">
      <c r="B110" s="72"/>
    </row>
    <row r="111" spans="2:2">
      <c r="B111" s="72"/>
    </row>
    <row r="112" spans="2:2">
      <c r="B112" s="72"/>
    </row>
    <row r="113" spans="2:2">
      <c r="B113" s="72"/>
    </row>
    <row r="114" spans="2:2">
      <c r="B114" s="72"/>
    </row>
    <row r="115" spans="2:2">
      <c r="B115" s="72"/>
    </row>
    <row r="116" spans="2:2">
      <c r="B116" s="72"/>
    </row>
    <row r="117" spans="2:2">
      <c r="B117" s="72"/>
    </row>
    <row r="118" spans="2:2">
      <c r="B118" s="72"/>
    </row>
    <row r="119" spans="2:2">
      <c r="B119" s="72"/>
    </row>
    <row r="120" spans="2:2">
      <c r="B120" s="72"/>
    </row>
    <row r="121" spans="2:2">
      <c r="B121" s="72"/>
    </row>
    <row r="122" spans="2:2">
      <c r="B122" s="72"/>
    </row>
    <row r="123" spans="2:2">
      <c r="B123" s="72"/>
    </row>
    <row r="124" spans="2:2">
      <c r="B124" s="72"/>
    </row>
    <row r="125" spans="2:2">
      <c r="B125" s="72"/>
    </row>
    <row r="126" spans="2:2">
      <c r="B126" s="72"/>
    </row>
    <row r="127" spans="2:2">
      <c r="B127" s="72"/>
    </row>
    <row r="128" spans="2:2">
      <c r="B128" s="72"/>
    </row>
    <row r="129" spans="2:2">
      <c r="B129" s="72"/>
    </row>
    <row r="130" spans="2:2">
      <c r="B130" s="72"/>
    </row>
    <row r="131" spans="2:2">
      <c r="B131" s="72"/>
    </row>
    <row r="132" spans="2:2">
      <c r="B132" s="72"/>
    </row>
    <row r="133" spans="2:2">
      <c r="B133" s="72"/>
    </row>
    <row r="134" spans="2:2">
      <c r="B134" s="72"/>
    </row>
    <row r="135" spans="2:2">
      <c r="B135" s="72"/>
    </row>
    <row r="136" spans="2:2">
      <c r="B136" s="72"/>
    </row>
    <row r="137" spans="2:2">
      <c r="B137" s="72"/>
    </row>
    <row r="138" spans="2:2">
      <c r="B138" s="72"/>
    </row>
    <row r="139" spans="2:2">
      <c r="B139" s="72"/>
    </row>
    <row r="140" spans="2:2">
      <c r="B140" s="72"/>
    </row>
    <row r="141" spans="2:2">
      <c r="B141" s="72"/>
    </row>
    <row r="142" spans="2:2">
      <c r="B142" s="72"/>
    </row>
    <row r="143" spans="2:2">
      <c r="B143" s="72"/>
    </row>
    <row r="144" spans="2:2">
      <c r="B144" s="72"/>
    </row>
    <row r="145" spans="2:2">
      <c r="B145" s="72"/>
    </row>
    <row r="146" spans="2:2">
      <c r="B146" s="72"/>
    </row>
    <row r="147" spans="2:2">
      <c r="B147" s="72"/>
    </row>
    <row r="148" spans="2:2">
      <c r="B148" s="72"/>
    </row>
    <row r="149" spans="2:2">
      <c r="B149" s="72"/>
    </row>
    <row r="150" spans="2:2">
      <c r="B150" s="72"/>
    </row>
    <row r="151" spans="2:2">
      <c r="B151" s="72"/>
    </row>
    <row r="152" spans="2:2">
      <c r="B152" s="72"/>
    </row>
    <row r="153" spans="2:2">
      <c r="B153" s="72"/>
    </row>
    <row r="154" spans="2:2">
      <c r="B154" s="72"/>
    </row>
    <row r="155" spans="2:2">
      <c r="B155" s="72"/>
    </row>
    <row r="156" spans="2:2">
      <c r="B156" s="72"/>
    </row>
    <row r="157" spans="2:2">
      <c r="B157" s="72"/>
    </row>
    <row r="158" spans="2:2">
      <c r="B158" s="72"/>
    </row>
    <row r="159" spans="2:2">
      <c r="B159" s="72"/>
    </row>
    <row r="160" spans="2:2">
      <c r="B160" s="72"/>
    </row>
    <row r="161" spans="2:2">
      <c r="B161" s="72"/>
    </row>
    <row r="162" spans="2:2">
      <c r="B162" s="72"/>
    </row>
    <row r="163" spans="2:2">
      <c r="B163" s="72"/>
    </row>
    <row r="164" spans="2:2">
      <c r="B164" s="72"/>
    </row>
    <row r="165" spans="2:2">
      <c r="B165" s="72"/>
    </row>
    <row r="166" spans="2:2">
      <c r="B166" s="72"/>
    </row>
    <row r="167" spans="2:2">
      <c r="B167" s="72"/>
    </row>
    <row r="168" spans="2:2">
      <c r="B168" s="72"/>
    </row>
    <row r="169" spans="2:2">
      <c r="B169" s="72"/>
    </row>
    <row r="170" spans="2:2">
      <c r="B170" s="72"/>
    </row>
    <row r="171" spans="2:2">
      <c r="B171" s="72"/>
    </row>
    <row r="172" spans="2:2">
      <c r="B172" s="72"/>
    </row>
    <row r="173" spans="2:2">
      <c r="B173" s="72"/>
    </row>
    <row r="174" spans="2:2">
      <c r="B174" s="72"/>
    </row>
    <row r="175" spans="2:2">
      <c r="B175" s="72"/>
    </row>
    <row r="176" spans="2:2">
      <c r="B176" s="72"/>
    </row>
    <row r="177" spans="2:2">
      <c r="B177" s="72"/>
    </row>
    <row r="178" spans="2:2">
      <c r="B178" s="72"/>
    </row>
    <row r="179" spans="2:2">
      <c r="B179" s="72"/>
    </row>
    <row r="180" spans="2:2">
      <c r="B180" s="72"/>
    </row>
    <row r="181" spans="2:2">
      <c r="B181" s="72"/>
    </row>
    <row r="182" spans="2:2">
      <c r="B182" s="72"/>
    </row>
    <row r="183" spans="2:2">
      <c r="B183" s="72"/>
    </row>
    <row r="184" spans="2:2">
      <c r="B184" s="72"/>
    </row>
    <row r="185" spans="2:2">
      <c r="B185" s="72"/>
    </row>
    <row r="186" spans="2:2">
      <c r="B186" s="72"/>
    </row>
    <row r="187" spans="2:2">
      <c r="B187" s="72"/>
    </row>
    <row r="188" spans="2:2">
      <c r="B188" s="72"/>
    </row>
    <row r="189" spans="2:2">
      <c r="B189" s="72"/>
    </row>
    <row r="190" spans="2:2">
      <c r="B190" s="72"/>
    </row>
    <row r="191" spans="2:2">
      <c r="B191" s="72"/>
    </row>
    <row r="192" spans="2:2">
      <c r="B192" s="72"/>
    </row>
    <row r="193" spans="2:2">
      <c r="B193" s="72"/>
    </row>
    <row r="194" spans="2:2">
      <c r="B194" s="72"/>
    </row>
    <row r="195" spans="2:2">
      <c r="B195" s="72"/>
    </row>
    <row r="196" spans="2:2">
      <c r="B196" s="72"/>
    </row>
    <row r="197" spans="2:2">
      <c r="B197" s="72"/>
    </row>
    <row r="198" spans="2:2">
      <c r="B198" s="72"/>
    </row>
    <row r="199" spans="2:2">
      <c r="B199" s="72"/>
    </row>
    <row r="200" spans="2:2">
      <c r="B200" s="72"/>
    </row>
    <row r="201" spans="2:2">
      <c r="B201" s="72"/>
    </row>
    <row r="202" spans="2:2">
      <c r="B202" s="72"/>
    </row>
    <row r="203" spans="2:2">
      <c r="B203" s="72"/>
    </row>
    <row r="204" spans="2:2">
      <c r="B204" s="72"/>
    </row>
    <row r="205" spans="2:2">
      <c r="B205" s="72"/>
    </row>
    <row r="206" spans="2:2">
      <c r="B206" s="72"/>
    </row>
    <row r="207" spans="2:2">
      <c r="B207" s="72"/>
    </row>
    <row r="208" spans="2:2">
      <c r="B208" s="72"/>
    </row>
    <row r="209" spans="2:2">
      <c r="B209" s="72"/>
    </row>
    <row r="210" spans="2:2">
      <c r="B210" s="72"/>
    </row>
    <row r="211" spans="2:2">
      <c r="B211" s="72"/>
    </row>
    <row r="212" spans="2:2">
      <c r="B212" s="72"/>
    </row>
    <row r="213" spans="2:2">
      <c r="B213" s="72"/>
    </row>
    <row r="214" spans="2:2">
      <c r="B214" s="72"/>
    </row>
    <row r="215" spans="2:2">
      <c r="B215" s="72"/>
    </row>
    <row r="216" spans="2:2">
      <c r="B216" s="72"/>
    </row>
    <row r="217" spans="2:2">
      <c r="B217" s="72"/>
    </row>
    <row r="218" spans="2:2">
      <c r="B218" s="72"/>
    </row>
    <row r="219" spans="2:2">
      <c r="B219" s="72"/>
    </row>
    <row r="220" spans="2:2">
      <c r="B220" s="72"/>
    </row>
    <row r="221" spans="2:2">
      <c r="B221" s="72"/>
    </row>
    <row r="222" spans="2:2">
      <c r="B222" s="72"/>
    </row>
    <row r="223" spans="2:2">
      <c r="B223" s="72"/>
    </row>
    <row r="224" spans="2:2">
      <c r="B224" s="72"/>
    </row>
    <row r="225" spans="2:2">
      <c r="B225" s="72"/>
    </row>
    <row r="226" spans="2:2">
      <c r="B226" s="72"/>
    </row>
    <row r="227" spans="2:2">
      <c r="B227" s="72"/>
    </row>
    <row r="228" spans="2:2">
      <c r="B228" s="72"/>
    </row>
    <row r="229" spans="2:2">
      <c r="B229" s="72"/>
    </row>
    <row r="230" spans="2:2">
      <c r="B230" s="72"/>
    </row>
    <row r="231" spans="2:2">
      <c r="B231" s="72"/>
    </row>
    <row r="232" spans="2:2">
      <c r="B232" s="72"/>
    </row>
    <row r="233" spans="2:2">
      <c r="B233" s="72"/>
    </row>
    <row r="234" spans="2:2">
      <c r="B234" s="72"/>
    </row>
    <row r="235" spans="2:2">
      <c r="B235" s="72"/>
    </row>
    <row r="236" spans="2:2">
      <c r="B236" s="72"/>
    </row>
    <row r="237" spans="2:2">
      <c r="B237" s="72"/>
    </row>
    <row r="238" spans="2:2">
      <c r="B238" s="72"/>
    </row>
    <row r="239" spans="2:2">
      <c r="B239" s="72"/>
    </row>
  </sheetData>
  <mergeCells count="11">
    <mergeCell ref="C11:D11"/>
    <mergeCell ref="B11:B12"/>
    <mergeCell ref="A11:A12"/>
    <mergeCell ref="A9:D9"/>
    <mergeCell ref="B1:D1"/>
    <mergeCell ref="B2:D2"/>
    <mergeCell ref="B3:D3"/>
    <mergeCell ref="B4:D4"/>
    <mergeCell ref="B5:D5"/>
    <mergeCell ref="A8:D8"/>
    <mergeCell ref="B6:D6"/>
  </mergeCells>
  <pageMargins left="0.7" right="0.7" top="0.75" bottom="0.75" header="0.3" footer="0.3"/>
  <pageSetup paperSize="9" scale="71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4</vt:lpstr>
      <vt:lpstr>приложение 5</vt:lpstr>
      <vt:lpstr>'приложение 4'!Заголовки_для_печати</vt:lpstr>
      <vt:lpstr>'приложение 4'!Область_печати</vt:lpstr>
      <vt:lpstr>'приложение 5'!Область_печати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Позитроника</dc:creator>
  <cp:lastModifiedBy>Орлан-ооловна</cp:lastModifiedBy>
  <cp:lastPrinted>2021-04-01T02:22:22Z</cp:lastPrinted>
  <dcterms:created xsi:type="dcterms:W3CDTF">2019-11-01T08:52:36Z</dcterms:created>
  <dcterms:modified xsi:type="dcterms:W3CDTF">2021-04-01T02:22:27Z</dcterms:modified>
</cp:coreProperties>
</file>